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YouTube\UD CNTT nang cao\2018.12.09 (1 de)\09.12.2018 (De 1)\"/>
    </mc:Choice>
  </mc:AlternateContent>
  <bookViews>
    <workbookView xWindow="0" yWindow="0" windowWidth="20490" windowHeight="6795" activeTab="1"/>
  </bookViews>
  <sheets>
    <sheet name="DanhMuc" sheetId="10" r:id="rId1"/>
    <sheet name="ChiTiet" sheetId="11" r:id="rId2"/>
    <sheet name="TongKet" sheetId="16" r:id="rId3"/>
  </sheets>
  <definedNames>
    <definedName name="DGMotorola">DanhMuc!$H$9:$H$12</definedName>
    <definedName name="DGNokia">DanhMuc!$B$9:$B$13</definedName>
    <definedName name="DGSamsung">DanhMuc!$E$9:$E$16</definedName>
    <definedName name="Motorola">DanhMuc!$G$9:$G$12</definedName>
    <definedName name="Nokia">DanhMuc!$A$9:$A$13</definedName>
    <definedName name="Samsung">DanhMuc!$D$9:$D$16</definedName>
  </definedNames>
  <calcPr calcId="162913"/>
  <pivotCaches>
    <pivotCache cacheId="0" r:id="rId4"/>
  </pivotCaches>
</workbook>
</file>

<file path=xl/calcChain.xml><?xml version="1.0" encoding="utf-8"?>
<calcChain xmlns="http://schemas.openxmlformats.org/spreadsheetml/2006/main">
  <c r="E4" i="16" l="1"/>
  <c r="E4" i="11" l="1" a="1"/>
  <c r="E18" i="11"/>
  <c r="E23" i="11"/>
  <c r="E5" i="11"/>
  <c r="E24" i="11"/>
  <c r="E26" i="11"/>
  <c r="E30" i="11"/>
  <c r="E13" i="11"/>
  <c r="E17" i="11"/>
  <c r="E20" i="11"/>
  <c r="E9" i="11"/>
  <c r="E21" i="11"/>
  <c r="E14" i="11"/>
  <c r="E19" i="11"/>
  <c r="E4" i="11"/>
  <c r="E16" i="11"/>
  <c r="E27" i="11"/>
  <c r="E22" i="11"/>
  <c r="E8" i="11"/>
  <c r="E7" i="11"/>
  <c r="E6" i="11"/>
  <c r="E15" i="11"/>
  <c r="E25" i="11"/>
  <c r="E11" i="11"/>
  <c r="E29" i="11"/>
  <c r="E12" i="11"/>
  <c r="E28" i="11"/>
  <c r="E10" i="11"/>
  <c r="F4" i="11" l="1" a="1"/>
  <c r="F4" i="11" l="1"/>
  <c r="F8" i="11"/>
  <c r="F12" i="11"/>
  <c r="F16" i="11"/>
  <c r="F20" i="11"/>
  <c r="F24" i="11"/>
  <c r="F28" i="11"/>
  <c r="F5" i="11"/>
  <c r="F9" i="11"/>
  <c r="F13" i="11"/>
  <c r="F17" i="11"/>
  <c r="F21" i="11"/>
  <c r="F25" i="11"/>
  <c r="F29" i="11"/>
  <c r="F6" i="11"/>
  <c r="F10" i="11"/>
  <c r="F14" i="11"/>
  <c r="F18" i="11"/>
  <c r="F22" i="11"/>
  <c r="F26" i="11"/>
  <c r="F30" i="11"/>
  <c r="F7" i="11"/>
  <c r="F11" i="11"/>
  <c r="F15" i="11"/>
  <c r="F19" i="11"/>
  <c r="F23" i="11"/>
  <c r="F27" i="11"/>
  <c r="F31" i="11" l="1" a="1"/>
  <c r="F31" i="11" s="1"/>
</calcChain>
</file>

<file path=xl/sharedStrings.xml><?xml version="1.0" encoding="utf-8"?>
<sst xmlns="http://schemas.openxmlformats.org/spreadsheetml/2006/main" count="164" uniqueCount="52">
  <si>
    <t>Nokia</t>
  </si>
  <si>
    <t>Samsung</t>
  </si>
  <si>
    <t>Motorola</t>
  </si>
  <si>
    <t>Samsung SS830</t>
  </si>
  <si>
    <t>Moto MB252</t>
  </si>
  <si>
    <t>Nokia X7-00</t>
  </si>
  <si>
    <t>Samsung Galaxy</t>
  </si>
  <si>
    <t>Moto XT720</t>
  </si>
  <si>
    <t>Nokia C7</t>
  </si>
  <si>
    <t>Samsung E720</t>
  </si>
  <si>
    <t>Moto E380</t>
  </si>
  <si>
    <t>Samsung C200</t>
  </si>
  <si>
    <t>Moto V171</t>
  </si>
  <si>
    <t>Hãng Nokia</t>
  </si>
  <si>
    <t>Tên SP</t>
  </si>
  <si>
    <t>Đơn giá</t>
  </si>
  <si>
    <t xml:space="preserve"> Hãng Samsung</t>
  </si>
  <si>
    <t xml:space="preserve"> Hãng Motorola</t>
  </si>
  <si>
    <t>Hãng Sản xuất</t>
  </si>
  <si>
    <t>Samsung i8700</t>
  </si>
  <si>
    <t>Samsung S480</t>
  </si>
  <si>
    <t>Nokia E7</t>
  </si>
  <si>
    <t>Nokia C2-00</t>
  </si>
  <si>
    <t>Nokia C5</t>
  </si>
  <si>
    <t>Samsung i900</t>
  </si>
  <si>
    <t>Samsung i897</t>
  </si>
  <si>
    <t>Hãng sản xuất</t>
  </si>
  <si>
    <t>Tên hàng</t>
  </si>
  <si>
    <t>Số lượng</t>
  </si>
  <si>
    <t>Thành tiền</t>
  </si>
  <si>
    <t>Ngày lap phieu</t>
  </si>
  <si>
    <t>Công ty TNHH ABCD</t>
  </si>
  <si>
    <t>Chưa có giá</t>
  </si>
  <si>
    <t>Tổng Thành tiền</t>
  </si>
  <si>
    <t>TỔNG KẾT BÁN 6 THÁNG CUỐI NĂM 2011</t>
  </si>
  <si>
    <t>Values</t>
  </si>
  <si>
    <t>Total</t>
  </si>
  <si>
    <t>Tổng Số lượng là</t>
  </si>
  <si>
    <t>Motorola Tổng Số lượng là</t>
  </si>
  <si>
    <t>Nokia Tổng Số lượng là</t>
  </si>
  <si>
    <t>Samsung Tổng Số lượng là</t>
  </si>
  <si>
    <t>Total Tổng Số lượng là</t>
  </si>
  <si>
    <t>Tổng Số phiếu là</t>
  </si>
  <si>
    <t>Motorola Tổng Số phiếu là</t>
  </si>
  <si>
    <t>Nokia Tổng Số phiếu là</t>
  </si>
  <si>
    <t>Samsung Tổng Số phiếu là</t>
  </si>
  <si>
    <t>Total Tổng Số phiếu là</t>
  </si>
  <si>
    <t>H</t>
  </si>
  <si>
    <r>
      <t xml:space="preserve">BẢNG THỐNG KÊ
</t>
    </r>
    <r>
      <rPr>
        <sz val="18"/>
        <rFont val="Arial"/>
        <family val="2"/>
      </rPr>
      <t>---</t>
    </r>
    <r>
      <rPr>
        <sz val="18"/>
        <rFont val="Wingdings"/>
        <charset val="2"/>
      </rPr>
      <t></t>
    </r>
    <r>
      <rPr>
        <sz val="18"/>
        <rFont val="Arial"/>
        <family val="2"/>
      </rPr>
      <t>---</t>
    </r>
  </si>
  <si>
    <t>Tổng số lượng</t>
  </si>
  <si>
    <t>Chọn Hãng sản xuất</t>
  </si>
  <si>
    <t>Chọn loại sản phẩm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</si>
</sst>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25" x14ac:knownFonts="1">
    <font>
      <sz val="10"/>
      <name val="Verdana"/>
    </font>
    <font>
      <sz val="8"/>
      <name val="Verdana"/>
      <family val="2"/>
      <charset val="204"/>
    </font>
    <font>
      <b/>
      <sz val="10"/>
      <name val="Verdana"/>
      <family val="2"/>
    </font>
    <font>
      <sz val="10"/>
      <name val="Verdana"/>
      <family val="2"/>
      <charset val="204"/>
    </font>
    <font>
      <b/>
      <sz val="12"/>
      <name val="Tahoma"/>
      <family val="2"/>
      <charset val="204"/>
    </font>
    <font>
      <sz val="10"/>
      <color indexed="9"/>
      <name val="Tahoma"/>
      <family val="2"/>
      <charset val="204"/>
    </font>
    <font>
      <sz val="10"/>
      <name val="Tahoma"/>
      <family val="2"/>
      <charset val="204"/>
    </font>
    <font>
      <b/>
      <sz val="10"/>
      <color indexed="9"/>
      <name val="Tahoma"/>
      <family val="2"/>
      <charset val="204"/>
    </font>
    <font>
      <b/>
      <sz val="10"/>
      <name val="Tahoma"/>
      <family val="2"/>
      <charset val="204"/>
    </font>
    <font>
      <sz val="10"/>
      <name val="Verdana"/>
    </font>
    <font>
      <sz val="10"/>
      <name val="Arial"/>
      <family val="2"/>
      <charset val="204"/>
    </font>
    <font>
      <b/>
      <sz val="18"/>
      <name val="Arial"/>
      <family val="2"/>
    </font>
    <font>
      <sz val="18"/>
      <name val="Arial"/>
      <family val="2"/>
    </font>
    <font>
      <sz val="18"/>
      <name val="Wingdings"/>
      <charset val="2"/>
    </font>
    <font>
      <b/>
      <sz val="16"/>
      <name val="Arial"/>
      <family val="2"/>
    </font>
    <font>
      <b/>
      <sz val="12"/>
      <name val="Arial"/>
      <family val="2"/>
    </font>
    <font>
      <b/>
      <sz val="12"/>
      <color theme="0"/>
      <name val="Arial"/>
      <family val="2"/>
    </font>
    <font>
      <b/>
      <sz val="10"/>
      <name val="Arial"/>
      <family val="2"/>
    </font>
    <font>
      <b/>
      <sz val="12"/>
      <name val="Arial"/>
      <family val="2"/>
      <charset val="204"/>
    </font>
    <font>
      <b/>
      <sz val="11"/>
      <name val="Verdana"/>
      <family val="2"/>
    </font>
    <font>
      <b/>
      <sz val="26"/>
      <color indexed="9"/>
      <name val="Wingdings"/>
      <charset val="2"/>
    </font>
    <font>
      <sz val="14"/>
      <name val="Arial"/>
      <family val="2"/>
      <charset val="204"/>
    </font>
    <font>
      <b/>
      <sz val="12"/>
      <color indexed="9"/>
      <name val="Arial"/>
      <family val="2"/>
    </font>
    <font>
      <sz val="14"/>
      <color indexed="53"/>
      <name val="Arial"/>
      <family val="2"/>
    </font>
    <font>
      <sz val="6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8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9"/>
      </right>
      <top style="thin">
        <color indexed="64"/>
      </top>
      <bottom style="thin">
        <color indexed="9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9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 style="thin">
        <color indexed="64"/>
      </right>
      <top style="thin">
        <color indexed="9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9"/>
      </bottom>
      <diagonal/>
    </border>
    <border>
      <left/>
      <right/>
      <top/>
      <bottom style="thin">
        <color indexed="9"/>
      </bottom>
      <diagonal/>
    </border>
    <border>
      <left/>
      <right style="thin">
        <color indexed="9"/>
      </right>
      <top/>
      <bottom style="thin">
        <color indexed="9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3" fontId="9" fillId="0" borderId="0" applyFont="0" applyFill="0" applyBorder="0" applyAlignment="0" applyProtection="0"/>
    <xf numFmtId="0" fontId="10" fillId="0" borderId="0"/>
  </cellStyleXfs>
  <cellXfs count="54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0" fillId="0" borderId="1" xfId="0" applyFill="1" applyBorder="1" applyAlignment="1">
      <alignment vertical="center"/>
    </xf>
    <xf numFmtId="0" fontId="7" fillId="3" borderId="1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 applyProtection="1">
      <alignment vertical="center"/>
      <protection locked="0"/>
    </xf>
    <xf numFmtId="0" fontId="6" fillId="0" borderId="0" xfId="0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6" fillId="0" borderId="1" xfId="0" applyFont="1" applyBorder="1" applyAlignment="1" applyProtection="1">
      <alignment vertical="center"/>
      <protection locked="0"/>
    </xf>
    <xf numFmtId="14" fontId="6" fillId="0" borderId="1" xfId="0" applyNumberFormat="1" applyFont="1" applyBorder="1" applyAlignment="1" applyProtection="1">
      <alignment vertical="center"/>
      <protection locked="0"/>
    </xf>
    <xf numFmtId="0" fontId="0" fillId="0" borderId="0" xfId="0" pivotButton="1"/>
    <xf numFmtId="0" fontId="0" fillId="0" borderId="0" xfId="0" applyNumberFormat="1"/>
    <xf numFmtId="0" fontId="10" fillId="4" borderId="0" xfId="2" applyFill="1" applyProtection="1">
      <protection locked="0"/>
    </xf>
    <xf numFmtId="0" fontId="14" fillId="4" borderId="0" xfId="2" applyFont="1" applyFill="1" applyAlignment="1" applyProtection="1">
      <alignment horizontal="center"/>
      <protection locked="0"/>
    </xf>
    <xf numFmtId="164" fontId="16" fillId="4" borderId="6" xfId="1" applyNumberFormat="1" applyFont="1" applyFill="1" applyBorder="1" applyAlignment="1" applyProtection="1">
      <alignment horizontal="center" vertical="center"/>
      <protection locked="0"/>
    </xf>
    <xf numFmtId="164" fontId="15" fillId="4" borderId="0" xfId="1" applyNumberFormat="1" applyFont="1" applyFill="1" applyBorder="1" applyAlignment="1" applyProtection="1">
      <alignment horizontal="center"/>
      <protection locked="0" hidden="1"/>
    </xf>
    <xf numFmtId="0" fontId="18" fillId="5" borderId="7" xfId="2" applyFont="1" applyFill="1" applyBorder="1" applyProtection="1">
      <protection locked="0"/>
    </xf>
    <xf numFmtId="0" fontId="19" fillId="5" borderId="8" xfId="2" applyFont="1" applyFill="1" applyBorder="1" applyAlignment="1" applyProtection="1">
      <alignment horizontal="center" vertical="center"/>
      <protection locked="0"/>
    </xf>
    <xf numFmtId="0" fontId="18" fillId="5" borderId="8" xfId="2" applyFont="1" applyFill="1" applyBorder="1" applyProtection="1">
      <protection locked="0"/>
    </xf>
    <xf numFmtId="0" fontId="10" fillId="5" borderId="9" xfId="2" applyFill="1" applyBorder="1" applyProtection="1">
      <protection locked="0"/>
    </xf>
    <xf numFmtId="0" fontId="10" fillId="5" borderId="10" xfId="2" applyFill="1" applyBorder="1" applyProtection="1">
      <protection locked="0"/>
    </xf>
    <xf numFmtId="0" fontId="20" fillId="5" borderId="0" xfId="2" applyFont="1" applyFill="1" applyBorder="1" applyAlignment="1" applyProtection="1">
      <alignment horizontal="center"/>
      <protection locked="0"/>
    </xf>
    <xf numFmtId="0" fontId="10" fillId="5" borderId="0" xfId="2" applyFill="1" applyBorder="1" applyProtection="1">
      <protection locked="0"/>
    </xf>
    <xf numFmtId="0" fontId="10" fillId="5" borderId="11" xfId="2" applyFill="1" applyBorder="1" applyProtection="1">
      <protection locked="0"/>
    </xf>
    <xf numFmtId="0" fontId="21" fillId="4" borderId="0" xfId="2" applyFont="1" applyFill="1" applyProtection="1">
      <protection locked="0"/>
    </xf>
    <xf numFmtId="0" fontId="21" fillId="5" borderId="10" xfId="2" applyFont="1" applyFill="1" applyBorder="1" applyProtection="1">
      <protection locked="0"/>
    </xf>
    <xf numFmtId="0" fontId="22" fillId="5" borderId="12" xfId="2" applyFont="1" applyFill="1" applyBorder="1" applyAlignment="1" applyProtection="1">
      <alignment horizontal="center" vertical="center" wrapText="1"/>
      <protection locked="0"/>
    </xf>
    <xf numFmtId="0" fontId="23" fillId="5" borderId="0" xfId="2" applyFont="1" applyFill="1" applyBorder="1" applyProtection="1">
      <protection locked="0"/>
    </xf>
    <xf numFmtId="0" fontId="21" fillId="5" borderId="11" xfId="2" applyFont="1" applyFill="1" applyBorder="1" applyProtection="1">
      <protection locked="0"/>
    </xf>
    <xf numFmtId="0" fontId="10" fillId="5" borderId="13" xfId="2" applyFill="1" applyBorder="1" applyProtection="1">
      <protection locked="0"/>
    </xf>
    <xf numFmtId="0" fontId="10" fillId="5" borderId="14" xfId="2" applyFill="1" applyBorder="1" applyProtection="1">
      <protection locked="0"/>
    </xf>
    <xf numFmtId="0" fontId="10" fillId="5" borderId="15" xfId="2" applyFill="1" applyBorder="1" applyProtection="1">
      <protection locked="0"/>
    </xf>
    <xf numFmtId="0" fontId="10" fillId="4" borderId="16" xfId="2" applyFill="1" applyBorder="1" applyProtection="1">
      <protection locked="0"/>
    </xf>
    <xf numFmtId="0" fontId="10" fillId="6" borderId="0" xfId="2" applyFill="1" applyProtection="1">
      <protection locked="0"/>
    </xf>
    <xf numFmtId="0" fontId="10" fillId="0" borderId="0" xfId="2" applyProtection="1">
      <protection locked="0"/>
    </xf>
    <xf numFmtId="0" fontId="21" fillId="6" borderId="0" xfId="2" applyFont="1" applyFill="1" applyProtection="1">
      <protection locked="0"/>
    </xf>
    <xf numFmtId="0" fontId="21" fillId="0" borderId="0" xfId="2" applyFont="1" applyProtection="1">
      <protection locked="0"/>
    </xf>
    <xf numFmtId="0" fontId="24" fillId="0" borderId="0" xfId="2" applyFont="1" applyProtection="1">
      <protection locked="0"/>
    </xf>
    <xf numFmtId="0" fontId="2" fillId="2" borderId="1" xfId="0" applyFont="1" applyFill="1" applyBorder="1" applyAlignment="1">
      <alignment horizontal="center"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right" vertical="center"/>
      <protection locked="0"/>
    </xf>
    <xf numFmtId="0" fontId="8" fillId="0" borderId="4" xfId="0" applyFont="1" applyBorder="1" applyAlignment="1" applyProtection="1">
      <alignment horizontal="right" vertical="center"/>
      <protection locked="0"/>
    </xf>
    <xf numFmtId="0" fontId="8" fillId="0" borderId="5" xfId="0" applyFont="1" applyBorder="1" applyAlignment="1" applyProtection="1">
      <alignment horizontal="right" vertical="center"/>
      <protection locked="0"/>
    </xf>
    <xf numFmtId="0" fontId="11" fillId="4" borderId="0" xfId="2" applyFont="1" applyFill="1" applyAlignment="1" applyProtection="1">
      <alignment horizontal="center" wrapText="1"/>
      <protection locked="0"/>
    </xf>
    <xf numFmtId="0" fontId="11" fillId="4" borderId="0" xfId="2" applyFont="1" applyFill="1" applyAlignment="1" applyProtection="1">
      <alignment horizontal="center"/>
      <protection locked="0"/>
    </xf>
    <xf numFmtId="0" fontId="15" fillId="4" borderId="0" xfId="2" applyFont="1" applyFill="1" applyBorder="1" applyAlignment="1" applyProtection="1">
      <alignment horizontal="center" vertical="center"/>
      <protection locked="0"/>
    </xf>
    <xf numFmtId="0" fontId="17" fillId="4" borderId="0" xfId="2" applyFont="1" applyFill="1" applyBorder="1" applyAlignment="1" applyProtection="1">
      <alignment horizontal="center"/>
      <protection locked="0"/>
    </xf>
  </cellXfs>
  <cellStyles count="3">
    <cellStyle name="Comma" xfId="1" builtinId="3"/>
    <cellStyle name="Normal" xfId="0" builtinId="0"/>
    <cellStyle name="Normal_Du Lieu Tham Khao" xfId="2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Nguyễn Trần Đà Thư Channel" refreshedDate="43463.481101851852" createdVersion="6" refreshedVersion="6" minRefreshableVersion="3" recordCount="27">
  <cacheSource type="worksheet">
    <worksheetSource ref="A3:F30" sheet="ChiTiet"/>
  </cacheSource>
  <cacheFields count="6">
    <cacheField name="Hãng sản xuất" numFmtId="0">
      <sharedItems count="3">
        <s v="Samsung"/>
        <s v="Motorola"/>
        <s v="Nokia"/>
      </sharedItems>
    </cacheField>
    <cacheField name="Tên hàng" numFmtId="0">
      <sharedItems count="15">
        <s v="Samsung Galaxy"/>
        <s v="Moto E380"/>
        <s v="Moto XT720"/>
        <s v="Samsung S480"/>
        <s v="Samsung E720"/>
        <s v="Nokia E7"/>
        <s v="Nokia C7"/>
        <s v="Samsung SS830"/>
        <s v="Samsung C200"/>
        <s v="Samsung i897"/>
        <s v="Nokia X7-00"/>
        <s v="Nokia C2-00"/>
        <s v="Moto V171"/>
        <s v="Moto MB252"/>
        <s v="Samsung i8700"/>
      </sharedItems>
    </cacheField>
    <cacheField name="Ngày lap phieu" numFmtId="14">
      <sharedItems containsSemiMixedTypes="0" containsNonDate="0" containsDate="1" containsString="0" minDate="2011-07-11T00:00:00" maxDate="2011-12-30T00:00:00"/>
    </cacheField>
    <cacheField name="Số lượng" numFmtId="0">
      <sharedItems containsSemiMixedTypes="0" containsString="0" containsNumber="1" containsInteger="1" minValue="6" maxValue="150" count="21">
        <n v="10"/>
        <n v="11"/>
        <n v="50"/>
        <n v="36"/>
        <n v="85"/>
        <n v="25"/>
        <n v="45"/>
        <n v="9"/>
        <n v="12"/>
        <n v="48"/>
        <n v="100"/>
        <n v="20"/>
        <n v="65"/>
        <n v="6"/>
        <n v="80"/>
        <n v="23"/>
        <n v="150"/>
        <n v="60"/>
        <n v="8"/>
        <n v="41"/>
        <n v="87"/>
      </sharedItems>
    </cacheField>
    <cacheField name="Đơn giá" numFmtId="0">
      <sharedItems containsMixedTypes="1" containsNumber="1" containsInteger="1" minValue="1499000" maxValue="11449000"/>
    </cacheField>
    <cacheField name="Thành tiền" numFmtId="0">
      <sharedItems containsMixedTypes="1" containsNumber="1" containsInteger="1" minValue="34477000" maxValue="94351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7">
  <r>
    <x v="0"/>
    <x v="0"/>
    <d v="2011-07-12T00:00:00"/>
    <x v="0"/>
    <n v="3699000"/>
    <n v="36990000"/>
  </r>
  <r>
    <x v="1"/>
    <x v="1"/>
    <d v="2011-07-11T00:00:00"/>
    <x v="1"/>
    <n v="6989000"/>
    <n v="76879000"/>
  </r>
  <r>
    <x v="1"/>
    <x v="1"/>
    <d v="2011-08-12T00:00:00"/>
    <x v="2"/>
    <n v="6989000"/>
    <n v="349450000"/>
  </r>
  <r>
    <x v="1"/>
    <x v="2"/>
    <d v="2011-08-23T00:00:00"/>
    <x v="3"/>
    <n v="7499000"/>
    <n v="269964000"/>
  </r>
  <r>
    <x v="0"/>
    <x v="3"/>
    <d v="2011-08-26T00:00:00"/>
    <x v="4"/>
    <n v="2500000"/>
    <n v="212500000"/>
  </r>
  <r>
    <x v="0"/>
    <x v="4"/>
    <d v="2011-08-31T00:00:00"/>
    <x v="5"/>
    <n v="2599000"/>
    <n v="64975000"/>
  </r>
  <r>
    <x v="2"/>
    <x v="5"/>
    <d v="2011-09-01T00:00:00"/>
    <x v="6"/>
    <n v="11449000"/>
    <n v="515205000"/>
  </r>
  <r>
    <x v="2"/>
    <x v="6"/>
    <d v="2011-09-09T00:00:00"/>
    <x v="7"/>
    <s v="Chưa có giá"/>
    <e v="#VALUE!"/>
  </r>
  <r>
    <x v="0"/>
    <x v="0"/>
    <d v="2011-09-09T00:00:00"/>
    <x v="8"/>
    <n v="3699000"/>
    <n v="44388000"/>
  </r>
  <r>
    <x v="2"/>
    <x v="5"/>
    <d v="2011-09-20T00:00:00"/>
    <x v="2"/>
    <n v="11449000"/>
    <n v="572450000"/>
  </r>
  <r>
    <x v="0"/>
    <x v="7"/>
    <d v="2011-09-24T00:00:00"/>
    <x v="9"/>
    <n v="6899000"/>
    <n v="331152000"/>
  </r>
  <r>
    <x v="0"/>
    <x v="8"/>
    <d v="2011-09-29T00:00:00"/>
    <x v="10"/>
    <n v="2569000"/>
    <n v="256900000"/>
  </r>
  <r>
    <x v="0"/>
    <x v="9"/>
    <d v="2011-10-02T00:00:00"/>
    <x v="11"/>
    <s v="Chưa có giá"/>
    <e v="#VALUE!"/>
  </r>
  <r>
    <x v="0"/>
    <x v="7"/>
    <d v="2011-10-10T00:00:00"/>
    <x v="11"/>
    <n v="6899000"/>
    <n v="124182000"/>
  </r>
  <r>
    <x v="0"/>
    <x v="9"/>
    <d v="2011-10-19T00:00:00"/>
    <x v="12"/>
    <s v="Chưa có giá"/>
    <e v="#VALUE!"/>
  </r>
  <r>
    <x v="2"/>
    <x v="10"/>
    <d v="2011-10-22T00:00:00"/>
    <x v="5"/>
    <n v="9999900"/>
    <n v="249997500"/>
  </r>
  <r>
    <x v="1"/>
    <x v="2"/>
    <d v="2011-10-25T00:00:00"/>
    <x v="8"/>
    <n v="7499000"/>
    <n v="80989200"/>
  </r>
  <r>
    <x v="2"/>
    <x v="10"/>
    <d v="2011-10-29T00:00:00"/>
    <x v="13"/>
    <n v="9999900"/>
    <n v="59999400"/>
  </r>
  <r>
    <x v="2"/>
    <x v="11"/>
    <d v="2011-10-30T00:00:00"/>
    <x v="5"/>
    <n v="1499000"/>
    <n v="37475000"/>
  </r>
  <r>
    <x v="1"/>
    <x v="12"/>
    <d v="2011-10-30T00:00:00"/>
    <x v="14"/>
    <n v="5900000"/>
    <n v="424800000"/>
  </r>
  <r>
    <x v="2"/>
    <x v="11"/>
    <d v="2011-10-30T00:00:00"/>
    <x v="15"/>
    <n v="1499000"/>
    <n v="34477000"/>
  </r>
  <r>
    <x v="1"/>
    <x v="1"/>
    <d v="2011-10-30T00:00:00"/>
    <x v="16"/>
    <n v="6989000"/>
    <n v="943515000"/>
  </r>
  <r>
    <x v="1"/>
    <x v="2"/>
    <d v="2011-11-25T00:00:00"/>
    <x v="17"/>
    <n v="7499000"/>
    <n v="449940000"/>
  </r>
  <r>
    <x v="1"/>
    <x v="13"/>
    <d v="2011-11-29T00:00:00"/>
    <x v="18"/>
    <s v="Chưa có giá"/>
    <e v="#VALUE!"/>
  </r>
  <r>
    <x v="1"/>
    <x v="12"/>
    <d v="2011-12-10T00:00:00"/>
    <x v="19"/>
    <n v="5900000"/>
    <n v="241900000"/>
  </r>
  <r>
    <x v="0"/>
    <x v="14"/>
    <d v="2011-12-12T00:00:00"/>
    <x v="11"/>
    <n v="5800000"/>
    <n v="116000000"/>
  </r>
  <r>
    <x v="0"/>
    <x v="3"/>
    <d v="2011-12-29T00:00:00"/>
    <x v="20"/>
    <n v="2500000"/>
    <n v="21750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dataOnRows="1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compact="0" compactData="0" gridDropZones="1" multipleFieldFilters="0" chartFormat="1">
  <location ref="A35:D73" firstHeaderRow="1" firstDataRow="1" firstDataCol="3"/>
  <pivotFields count="6">
    <pivotField axis="axisRow" compact="0" outline="0" showAll="0">
      <items count="4">
        <item x="1"/>
        <item x="2"/>
        <item x="0"/>
        <item t="default"/>
      </items>
    </pivotField>
    <pivotField axis="axisRow" dataField="1" compact="0" outline="0" showAll="0" sumSubtotal="1" countASubtotal="1">
      <items count="17">
        <item x="1"/>
        <item x="13"/>
        <item x="12"/>
        <item x="2"/>
        <item x="11"/>
        <item x="6"/>
        <item x="5"/>
        <item x="10"/>
        <item x="8"/>
        <item x="4"/>
        <item x="0"/>
        <item x="14"/>
        <item x="9"/>
        <item x="3"/>
        <item x="7"/>
        <item t="countA"/>
        <item t="sum"/>
      </items>
    </pivotField>
    <pivotField compact="0" numFmtId="14" outline="0" showAll="0"/>
    <pivotField dataField="1" compact="0" outline="0" showAll="0">
      <items count="22">
        <item x="13"/>
        <item x="18"/>
        <item x="7"/>
        <item x="0"/>
        <item x="1"/>
        <item x="8"/>
        <item x="11"/>
        <item x="15"/>
        <item x="5"/>
        <item x="3"/>
        <item x="19"/>
        <item x="6"/>
        <item x="9"/>
        <item x="2"/>
        <item x="17"/>
        <item x="12"/>
        <item x="14"/>
        <item x="4"/>
        <item x="20"/>
        <item x="10"/>
        <item x="16"/>
        <item t="default"/>
      </items>
    </pivotField>
    <pivotField compact="0" outline="0" showAll="0"/>
    <pivotField compact="0" outline="0" showAll="0"/>
  </pivotFields>
  <rowFields count="3">
    <field x="0"/>
    <field x="1"/>
    <field x="-2"/>
  </rowFields>
  <rowItems count="38">
    <i>
      <x/>
      <x/>
      <x/>
    </i>
    <i r="2" i="1">
      <x v="1"/>
    </i>
    <i r="1">
      <x v="1"/>
      <x/>
    </i>
    <i r="2" i="1">
      <x v="1"/>
    </i>
    <i r="1">
      <x v="2"/>
      <x/>
    </i>
    <i r="2" i="1">
      <x v="1"/>
    </i>
    <i r="1">
      <x v="3"/>
      <x/>
    </i>
    <i r="2" i="1">
      <x v="1"/>
    </i>
    <i t="default">
      <x/>
    </i>
    <i t="default" i="1">
      <x/>
    </i>
    <i>
      <x v="1"/>
      <x v="4"/>
      <x/>
    </i>
    <i r="2" i="1">
      <x v="1"/>
    </i>
    <i r="1">
      <x v="5"/>
      <x/>
    </i>
    <i r="2" i="1">
      <x v="1"/>
    </i>
    <i r="1">
      <x v="6"/>
      <x/>
    </i>
    <i r="2" i="1">
      <x v="1"/>
    </i>
    <i r="1">
      <x v="7"/>
      <x/>
    </i>
    <i r="2" i="1">
      <x v="1"/>
    </i>
    <i t="default">
      <x v="1"/>
    </i>
    <i t="default" i="1">
      <x v="1"/>
    </i>
    <i>
      <x v="2"/>
      <x v="8"/>
      <x/>
    </i>
    <i r="2" i="1">
      <x v="1"/>
    </i>
    <i r="1">
      <x v="9"/>
      <x/>
    </i>
    <i r="2" i="1">
      <x v="1"/>
    </i>
    <i r="1">
      <x v="10"/>
      <x/>
    </i>
    <i r="2" i="1">
      <x v="1"/>
    </i>
    <i r="1">
      <x v="11"/>
      <x/>
    </i>
    <i r="2" i="1">
      <x v="1"/>
    </i>
    <i r="1">
      <x v="12"/>
      <x/>
    </i>
    <i r="2" i="1">
      <x v="1"/>
    </i>
    <i r="1">
      <x v="13"/>
      <x/>
    </i>
    <i r="2" i="1">
      <x v="1"/>
    </i>
    <i r="1">
      <x v="14"/>
      <x/>
    </i>
    <i r="2" i="1">
      <x v="1"/>
    </i>
    <i t="default">
      <x v="2"/>
    </i>
    <i t="default" i="1">
      <x v="2"/>
    </i>
    <i t="grand">
      <x/>
    </i>
    <i t="grand" i="1">
      <x/>
    </i>
  </rowItems>
  <colItems count="1">
    <i/>
  </colItems>
  <dataFields count="2">
    <dataField name="Tổng Số lượng là" fld="3" baseField="1" baseItem="0"/>
    <dataField name="Tổng Số phiếu là" fld="1" subtotal="count" baseField="1" baseItem="0"/>
  </dataFields>
  <chartFormats count="2">
    <chartFormat chart="0" format="17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9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5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16"/>
  <sheetViews>
    <sheetView zoomScale="85" workbookViewId="0">
      <selection activeCell="E4" sqref="E4"/>
    </sheetView>
  </sheetViews>
  <sheetFormatPr defaultRowHeight="18" customHeight="1" x14ac:dyDescent="0.2"/>
  <cols>
    <col min="1" max="1" width="12.375" style="1" customWidth="1"/>
    <col min="2" max="2" width="11.125" style="1" customWidth="1"/>
    <col min="3" max="3" width="9" style="1"/>
    <col min="4" max="4" width="14.375" style="1" bestFit="1" customWidth="1"/>
    <col min="5" max="5" width="13.5" style="1" customWidth="1"/>
    <col min="6" max="6" width="9" style="1"/>
    <col min="7" max="7" width="11" style="1" bestFit="1" customWidth="1"/>
    <col min="8" max="8" width="12.25" style="1" customWidth="1"/>
    <col min="9" max="16384" width="9" style="1"/>
  </cols>
  <sheetData>
    <row r="1" spans="1:8" ht="18" customHeight="1" x14ac:dyDescent="0.2">
      <c r="C1" s="2"/>
      <c r="D1" s="3" t="s">
        <v>18</v>
      </c>
      <c r="F1" s="2"/>
    </row>
    <row r="2" spans="1:8" ht="18" customHeight="1" x14ac:dyDescent="0.2">
      <c r="C2" s="2"/>
      <c r="D2" s="4" t="s">
        <v>0</v>
      </c>
      <c r="F2" s="2"/>
    </row>
    <row r="3" spans="1:8" ht="18" customHeight="1" x14ac:dyDescent="0.2">
      <c r="C3" s="2"/>
      <c r="D3" s="4" t="s">
        <v>1</v>
      </c>
      <c r="F3" s="2"/>
    </row>
    <row r="4" spans="1:8" ht="18" customHeight="1" x14ac:dyDescent="0.2">
      <c r="C4" s="2"/>
      <c r="D4" s="4" t="s">
        <v>2</v>
      </c>
      <c r="F4" s="2"/>
    </row>
    <row r="5" spans="1:8" ht="18" customHeight="1" x14ac:dyDescent="0.2">
      <c r="C5" s="2"/>
      <c r="F5" s="2"/>
    </row>
    <row r="7" spans="1:8" ht="18" customHeight="1" x14ac:dyDescent="0.2">
      <c r="A7" s="44" t="s">
        <v>13</v>
      </c>
      <c r="B7" s="44"/>
      <c r="D7" s="44" t="s">
        <v>16</v>
      </c>
      <c r="E7" s="44"/>
      <c r="G7" s="44" t="s">
        <v>17</v>
      </c>
      <c r="H7" s="44"/>
    </row>
    <row r="8" spans="1:8" ht="18" customHeight="1" x14ac:dyDescent="0.2">
      <c r="A8" s="5" t="s">
        <v>14</v>
      </c>
      <c r="B8" s="5" t="s">
        <v>15</v>
      </c>
      <c r="D8" s="5" t="s">
        <v>14</v>
      </c>
      <c r="E8" s="5" t="s">
        <v>15</v>
      </c>
      <c r="G8" s="5" t="s">
        <v>14</v>
      </c>
      <c r="H8" s="5" t="s">
        <v>15</v>
      </c>
    </row>
    <row r="9" spans="1:8" ht="18" customHeight="1" x14ac:dyDescent="0.2">
      <c r="A9" s="6" t="s">
        <v>21</v>
      </c>
      <c r="B9" s="6">
        <v>11449000</v>
      </c>
      <c r="D9" s="6" t="s">
        <v>3</v>
      </c>
      <c r="E9" s="6">
        <v>6899000</v>
      </c>
      <c r="G9" s="6" t="s">
        <v>4</v>
      </c>
      <c r="H9" s="6" t="s">
        <v>32</v>
      </c>
    </row>
    <row r="10" spans="1:8" ht="18" customHeight="1" x14ac:dyDescent="0.2">
      <c r="A10" s="6" t="s">
        <v>5</v>
      </c>
      <c r="B10" s="6">
        <v>9999900</v>
      </c>
      <c r="D10" s="6" t="s">
        <v>6</v>
      </c>
      <c r="E10" s="6">
        <v>3699000</v>
      </c>
      <c r="G10" s="6" t="s">
        <v>7</v>
      </c>
      <c r="H10" s="6">
        <v>7499000</v>
      </c>
    </row>
    <row r="11" spans="1:8" ht="18" customHeight="1" x14ac:dyDescent="0.2">
      <c r="A11" s="7" t="s">
        <v>23</v>
      </c>
      <c r="B11" s="7">
        <v>1650000</v>
      </c>
      <c r="D11" s="6" t="s">
        <v>9</v>
      </c>
      <c r="E11" s="6">
        <v>2599000</v>
      </c>
      <c r="G11" s="6" t="s">
        <v>10</v>
      </c>
      <c r="H11" s="6">
        <v>6989000</v>
      </c>
    </row>
    <row r="12" spans="1:8" ht="18" customHeight="1" x14ac:dyDescent="0.2">
      <c r="A12" s="6" t="s">
        <v>8</v>
      </c>
      <c r="B12" s="6" t="s">
        <v>32</v>
      </c>
      <c r="D12" s="6" t="s">
        <v>11</v>
      </c>
      <c r="E12" s="6">
        <v>2569000</v>
      </c>
      <c r="G12" s="6" t="s">
        <v>12</v>
      </c>
      <c r="H12" s="6">
        <v>5900000</v>
      </c>
    </row>
    <row r="13" spans="1:8" ht="18" customHeight="1" x14ac:dyDescent="0.2">
      <c r="A13" s="6" t="s">
        <v>22</v>
      </c>
      <c r="B13" s="6">
        <v>1499000</v>
      </c>
      <c r="D13" s="8" t="s">
        <v>19</v>
      </c>
      <c r="E13" s="7">
        <v>5800000</v>
      </c>
    </row>
    <row r="14" spans="1:8" ht="18" customHeight="1" x14ac:dyDescent="0.2">
      <c r="D14" s="8" t="s">
        <v>20</v>
      </c>
      <c r="E14" s="7">
        <v>2500000</v>
      </c>
    </row>
    <row r="15" spans="1:8" ht="18" customHeight="1" x14ac:dyDescent="0.2">
      <c r="D15" s="8" t="s">
        <v>24</v>
      </c>
      <c r="E15" s="7">
        <v>3350000</v>
      </c>
    </row>
    <row r="16" spans="1:8" ht="18" customHeight="1" x14ac:dyDescent="0.2">
      <c r="D16" s="8" t="s">
        <v>25</v>
      </c>
      <c r="E16" s="9" t="s">
        <v>32</v>
      </c>
    </row>
  </sheetData>
  <mergeCells count="3">
    <mergeCell ref="A7:B7"/>
    <mergeCell ref="D7:E7"/>
    <mergeCell ref="G7:H7"/>
  </mergeCells>
  <phoneticPr fontId="1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Q111"/>
  <sheetViews>
    <sheetView tabSelected="1" zoomScaleNormal="100" workbookViewId="0">
      <selection activeCell="F4" sqref="F4:F30"/>
    </sheetView>
  </sheetViews>
  <sheetFormatPr defaultRowHeight="13.5" customHeight="1" x14ac:dyDescent="0.2"/>
  <cols>
    <col min="1" max="1" width="26.875" style="13" customWidth="1"/>
    <col min="2" max="2" width="16.375" style="13" bestFit="1" customWidth="1"/>
    <col min="3" max="3" width="15" style="13" customWidth="1"/>
    <col min="4" max="4" width="5.625" style="13" customWidth="1"/>
    <col min="5" max="5" width="11.75" style="13" customWidth="1"/>
    <col min="6" max="6" width="12.125" style="13" customWidth="1"/>
    <col min="7" max="7" width="9" style="11"/>
    <col min="8" max="8" width="8.875" style="12" customWidth="1"/>
    <col min="9" max="9" width="12.125" style="12" bestFit="1" customWidth="1"/>
    <col min="10" max="10" width="14.75" style="12" bestFit="1" customWidth="1"/>
    <col min="11" max="11" width="14.625" style="12" bestFit="1" customWidth="1"/>
    <col min="12" max="12" width="16.375" style="13" bestFit="1" customWidth="1"/>
    <col min="13" max="13" width="15.125" style="13" bestFit="1" customWidth="1"/>
    <col min="14" max="14" width="14" style="13" bestFit="1" customWidth="1"/>
    <col min="15" max="15" width="14.625" style="13" bestFit="1" customWidth="1"/>
    <col min="16" max="16" width="15.75" style="13" bestFit="1" customWidth="1"/>
    <col min="17" max="17" width="11.5" style="13" bestFit="1" customWidth="1"/>
    <col min="18" max="16384" width="9" style="13"/>
  </cols>
  <sheetData>
    <row r="1" spans="1:12" ht="21.75" customHeight="1" x14ac:dyDescent="0.2">
      <c r="A1" s="45" t="s">
        <v>34</v>
      </c>
      <c r="B1" s="45"/>
      <c r="C1" s="45"/>
      <c r="D1" s="45"/>
      <c r="E1" s="45"/>
      <c r="F1" s="45"/>
    </row>
    <row r="2" spans="1:12" ht="19.5" customHeight="1" x14ac:dyDescent="0.2">
      <c r="A2" s="46" t="s">
        <v>31</v>
      </c>
      <c r="B2" s="46"/>
      <c r="C2" s="46"/>
      <c r="D2" s="46"/>
      <c r="E2" s="46"/>
      <c r="F2" s="46"/>
    </row>
    <row r="3" spans="1:12" ht="25.5" x14ac:dyDescent="0.2">
      <c r="A3" s="10" t="s">
        <v>26</v>
      </c>
      <c r="B3" s="10" t="s">
        <v>27</v>
      </c>
      <c r="C3" s="10" t="s">
        <v>30</v>
      </c>
      <c r="D3" s="10" t="s">
        <v>28</v>
      </c>
      <c r="E3" s="10" t="s">
        <v>15</v>
      </c>
      <c r="F3" s="10" t="s">
        <v>29</v>
      </c>
      <c r="G3" s="13"/>
      <c r="H3" s="11"/>
      <c r="L3" s="12"/>
    </row>
    <row r="4" spans="1:12" ht="13.5" customHeight="1" x14ac:dyDescent="0.2">
      <c r="A4" s="14" t="s">
        <v>1</v>
      </c>
      <c r="B4" s="14" t="s">
        <v>6</v>
      </c>
      <c r="C4" s="15">
        <v>40736</v>
      </c>
      <c r="D4" s="14">
        <v>10</v>
      </c>
      <c r="E4" s="14">
        <f t="array" ref="E4:E30" ca="1">INDEX(INDIRECT("DG"&amp;A4:A30),MATCH(B4:B30,INDIRECT(A4:A30),0),1)</f>
        <v>3699000</v>
      </c>
      <c r="F4" s="14">
        <f t="array" aca="1" ref="F4:F30" ca="1">D4:D30*E4:E30*IF(((A4:A30="Samsung")*(MONTH(C4:C30)&lt;10))+(A4:A30="Motorola"),0.9,1)</f>
        <v>33291000</v>
      </c>
      <c r="G4" s="13"/>
      <c r="H4" s="11"/>
      <c r="L4" s="12"/>
    </row>
    <row r="5" spans="1:12" ht="13.5" customHeight="1" x14ac:dyDescent="0.2">
      <c r="A5" s="14" t="s">
        <v>2</v>
      </c>
      <c r="B5" s="14" t="s">
        <v>10</v>
      </c>
      <c r="C5" s="15">
        <v>40735</v>
      </c>
      <c r="D5" s="14">
        <v>11</v>
      </c>
      <c r="E5" s="14">
        <f ca="1"/>
        <v>6989000</v>
      </c>
      <c r="F5" s="14">
        <f ca="1"/>
        <v>69191100</v>
      </c>
      <c r="G5" s="13"/>
      <c r="H5" s="11"/>
      <c r="L5" s="12"/>
    </row>
    <row r="6" spans="1:12" ht="13.5" customHeight="1" x14ac:dyDescent="0.2">
      <c r="A6" s="14" t="s">
        <v>2</v>
      </c>
      <c r="B6" s="14" t="s">
        <v>10</v>
      </c>
      <c r="C6" s="15">
        <v>40767</v>
      </c>
      <c r="D6" s="14">
        <v>50</v>
      </c>
      <c r="E6" s="14">
        <f ca="1"/>
        <v>6989000</v>
      </c>
      <c r="F6" s="14">
        <f ca="1"/>
        <v>314505000</v>
      </c>
      <c r="G6" s="13"/>
      <c r="H6" s="11"/>
      <c r="L6" s="12"/>
    </row>
    <row r="7" spans="1:12" ht="13.5" customHeight="1" x14ac:dyDescent="0.2">
      <c r="A7" s="14" t="s">
        <v>2</v>
      </c>
      <c r="B7" s="14" t="s">
        <v>7</v>
      </c>
      <c r="C7" s="15">
        <v>40778</v>
      </c>
      <c r="D7" s="14">
        <v>36</v>
      </c>
      <c r="E7" s="14">
        <f ca="1"/>
        <v>7499000</v>
      </c>
      <c r="F7" s="14">
        <f ca="1"/>
        <v>242967600</v>
      </c>
      <c r="G7" s="13"/>
      <c r="H7" s="11"/>
      <c r="L7" s="12"/>
    </row>
    <row r="8" spans="1:12" ht="13.5" customHeight="1" x14ac:dyDescent="0.2">
      <c r="A8" s="14" t="s">
        <v>1</v>
      </c>
      <c r="B8" s="14" t="s">
        <v>20</v>
      </c>
      <c r="C8" s="15">
        <v>40781</v>
      </c>
      <c r="D8" s="14">
        <v>85</v>
      </c>
      <c r="E8" s="14">
        <f ca="1"/>
        <v>2500000</v>
      </c>
      <c r="F8" s="14">
        <f ca="1"/>
        <v>191250000</v>
      </c>
      <c r="G8" s="13"/>
      <c r="H8" s="11"/>
      <c r="L8" s="12"/>
    </row>
    <row r="9" spans="1:12" ht="13.5" customHeight="1" x14ac:dyDescent="0.2">
      <c r="A9" s="14" t="s">
        <v>1</v>
      </c>
      <c r="B9" s="14" t="s">
        <v>9</v>
      </c>
      <c r="C9" s="15">
        <v>40786</v>
      </c>
      <c r="D9" s="14">
        <v>25</v>
      </c>
      <c r="E9" s="14">
        <f ca="1"/>
        <v>2599000</v>
      </c>
      <c r="F9" s="14">
        <f ca="1"/>
        <v>58477500</v>
      </c>
      <c r="G9" s="13"/>
      <c r="H9" s="11"/>
      <c r="L9" s="12"/>
    </row>
    <row r="10" spans="1:12" ht="13.5" customHeight="1" x14ac:dyDescent="0.2">
      <c r="A10" s="14" t="s">
        <v>0</v>
      </c>
      <c r="B10" s="14" t="s">
        <v>21</v>
      </c>
      <c r="C10" s="15">
        <v>40787</v>
      </c>
      <c r="D10" s="14">
        <v>45</v>
      </c>
      <c r="E10" s="14">
        <f ca="1"/>
        <v>11449000</v>
      </c>
      <c r="F10" s="14">
        <f ca="1"/>
        <v>515205000</v>
      </c>
      <c r="G10" s="13"/>
      <c r="H10" s="11"/>
      <c r="L10" s="12"/>
    </row>
    <row r="11" spans="1:12" ht="13.5" customHeight="1" x14ac:dyDescent="0.2">
      <c r="A11" s="14" t="s">
        <v>0</v>
      </c>
      <c r="B11" s="14" t="s">
        <v>8</v>
      </c>
      <c r="C11" s="15">
        <v>40795</v>
      </c>
      <c r="D11" s="14">
        <v>9</v>
      </c>
      <c r="E11" s="14" t="str">
        <f ca="1"/>
        <v>Chưa có giá</v>
      </c>
      <c r="F11" s="14" t="e">
        <f ca="1"/>
        <v>#VALUE!</v>
      </c>
      <c r="G11" s="13"/>
      <c r="H11" s="11"/>
      <c r="L11" s="12"/>
    </row>
    <row r="12" spans="1:12" ht="13.5" customHeight="1" x14ac:dyDescent="0.2">
      <c r="A12" s="14" t="s">
        <v>1</v>
      </c>
      <c r="B12" s="14" t="s">
        <v>6</v>
      </c>
      <c r="C12" s="15">
        <v>40795</v>
      </c>
      <c r="D12" s="14">
        <v>12</v>
      </c>
      <c r="E12" s="14">
        <f ca="1"/>
        <v>3699000</v>
      </c>
      <c r="F12" s="14">
        <f ca="1"/>
        <v>39949200</v>
      </c>
      <c r="G12" s="13"/>
      <c r="H12" s="11"/>
      <c r="L12" s="12"/>
    </row>
    <row r="13" spans="1:12" ht="13.5" customHeight="1" x14ac:dyDescent="0.2">
      <c r="A13" s="14" t="s">
        <v>0</v>
      </c>
      <c r="B13" s="14" t="s">
        <v>21</v>
      </c>
      <c r="C13" s="15">
        <v>40806</v>
      </c>
      <c r="D13" s="14">
        <v>50</v>
      </c>
      <c r="E13" s="14">
        <f ca="1"/>
        <v>11449000</v>
      </c>
      <c r="F13" s="14">
        <f ca="1"/>
        <v>572450000</v>
      </c>
      <c r="G13" s="13"/>
      <c r="H13" s="11"/>
      <c r="L13" s="12"/>
    </row>
    <row r="14" spans="1:12" ht="13.5" customHeight="1" x14ac:dyDescent="0.2">
      <c r="A14" s="14" t="s">
        <v>1</v>
      </c>
      <c r="B14" s="14" t="s">
        <v>3</v>
      </c>
      <c r="C14" s="15">
        <v>40810</v>
      </c>
      <c r="D14" s="14">
        <v>48</v>
      </c>
      <c r="E14" s="14">
        <f ca="1"/>
        <v>6899000</v>
      </c>
      <c r="F14" s="14">
        <f ca="1"/>
        <v>298036800</v>
      </c>
      <c r="G14" s="13"/>
      <c r="H14" s="11"/>
      <c r="L14" s="12"/>
    </row>
    <row r="15" spans="1:12" ht="13.5" customHeight="1" x14ac:dyDescent="0.2">
      <c r="A15" s="14" t="s">
        <v>1</v>
      </c>
      <c r="B15" s="14" t="s">
        <v>11</v>
      </c>
      <c r="C15" s="15">
        <v>40815</v>
      </c>
      <c r="D15" s="14">
        <v>100</v>
      </c>
      <c r="E15" s="14">
        <f ca="1"/>
        <v>2569000</v>
      </c>
      <c r="F15" s="14">
        <f ca="1"/>
        <v>231210000</v>
      </c>
      <c r="G15" s="13"/>
      <c r="H15" s="11"/>
      <c r="L15" s="12"/>
    </row>
    <row r="16" spans="1:12" ht="13.5" customHeight="1" x14ac:dyDescent="0.2">
      <c r="A16" s="14" t="s">
        <v>1</v>
      </c>
      <c r="B16" s="14" t="s">
        <v>25</v>
      </c>
      <c r="C16" s="15">
        <v>40818</v>
      </c>
      <c r="D16" s="14">
        <v>20</v>
      </c>
      <c r="E16" s="14" t="str">
        <f ca="1"/>
        <v>Chưa có giá</v>
      </c>
      <c r="F16" s="14" t="e">
        <f ca="1"/>
        <v>#VALUE!</v>
      </c>
      <c r="G16" s="13"/>
      <c r="H16" s="11"/>
      <c r="L16" s="12"/>
    </row>
    <row r="17" spans="1:12" ht="13.5" customHeight="1" x14ac:dyDescent="0.2">
      <c r="A17" s="14" t="s">
        <v>1</v>
      </c>
      <c r="B17" s="14" t="s">
        <v>3</v>
      </c>
      <c r="C17" s="15">
        <v>40826</v>
      </c>
      <c r="D17" s="14">
        <v>20</v>
      </c>
      <c r="E17" s="14">
        <f ca="1"/>
        <v>6899000</v>
      </c>
      <c r="F17" s="14">
        <f ca="1"/>
        <v>137980000</v>
      </c>
      <c r="G17" s="13"/>
      <c r="H17" s="11"/>
      <c r="L17" s="12"/>
    </row>
    <row r="18" spans="1:12" ht="13.5" customHeight="1" x14ac:dyDescent="0.2">
      <c r="A18" s="14" t="s">
        <v>1</v>
      </c>
      <c r="B18" s="14" t="s">
        <v>25</v>
      </c>
      <c r="C18" s="15">
        <v>40835</v>
      </c>
      <c r="D18" s="14">
        <v>65</v>
      </c>
      <c r="E18" s="14" t="str">
        <f ca="1"/>
        <v>Chưa có giá</v>
      </c>
      <c r="F18" s="14" t="e">
        <f ca="1"/>
        <v>#VALUE!</v>
      </c>
      <c r="G18" s="13"/>
      <c r="H18" s="11"/>
      <c r="L18" s="12"/>
    </row>
    <row r="19" spans="1:12" ht="13.5" customHeight="1" x14ac:dyDescent="0.2">
      <c r="A19" s="14" t="s">
        <v>0</v>
      </c>
      <c r="B19" s="14" t="s">
        <v>5</v>
      </c>
      <c r="C19" s="15">
        <v>40838</v>
      </c>
      <c r="D19" s="14">
        <v>25</v>
      </c>
      <c r="E19" s="14">
        <f ca="1"/>
        <v>9999900</v>
      </c>
      <c r="F19" s="14">
        <f ca="1"/>
        <v>249997500</v>
      </c>
      <c r="G19" s="13"/>
      <c r="H19" s="11"/>
      <c r="L19" s="12"/>
    </row>
    <row r="20" spans="1:12" ht="13.5" customHeight="1" x14ac:dyDescent="0.2">
      <c r="A20" s="14" t="s">
        <v>2</v>
      </c>
      <c r="B20" s="14" t="s">
        <v>7</v>
      </c>
      <c r="C20" s="15">
        <v>40841</v>
      </c>
      <c r="D20" s="14">
        <v>12</v>
      </c>
      <c r="E20" s="14">
        <f ca="1"/>
        <v>7499000</v>
      </c>
      <c r="F20" s="14">
        <f ca="1"/>
        <v>80989200</v>
      </c>
      <c r="G20" s="13"/>
      <c r="H20" s="11"/>
      <c r="L20" s="12"/>
    </row>
    <row r="21" spans="1:12" ht="13.5" customHeight="1" x14ac:dyDescent="0.2">
      <c r="A21" s="14" t="s">
        <v>0</v>
      </c>
      <c r="B21" s="14" t="s">
        <v>5</v>
      </c>
      <c r="C21" s="15">
        <v>40845</v>
      </c>
      <c r="D21" s="14">
        <v>6</v>
      </c>
      <c r="E21" s="14">
        <f ca="1"/>
        <v>9999900</v>
      </c>
      <c r="F21" s="14">
        <f ca="1"/>
        <v>59999400</v>
      </c>
      <c r="G21" s="13"/>
      <c r="H21" s="11"/>
      <c r="L21" s="12"/>
    </row>
    <row r="22" spans="1:12" ht="13.5" customHeight="1" x14ac:dyDescent="0.2">
      <c r="A22" s="14" t="s">
        <v>0</v>
      </c>
      <c r="B22" s="14" t="s">
        <v>22</v>
      </c>
      <c r="C22" s="15">
        <v>40846</v>
      </c>
      <c r="D22" s="14">
        <v>25</v>
      </c>
      <c r="E22" s="14">
        <f ca="1"/>
        <v>1499000</v>
      </c>
      <c r="F22" s="14">
        <f ca="1"/>
        <v>37475000</v>
      </c>
      <c r="G22" s="13"/>
      <c r="H22" s="11"/>
      <c r="L22" s="12"/>
    </row>
    <row r="23" spans="1:12" ht="13.5" customHeight="1" x14ac:dyDescent="0.2">
      <c r="A23" s="14" t="s">
        <v>2</v>
      </c>
      <c r="B23" s="14" t="s">
        <v>12</v>
      </c>
      <c r="C23" s="15">
        <v>40846</v>
      </c>
      <c r="D23" s="14">
        <v>80</v>
      </c>
      <c r="E23" s="14">
        <f ca="1"/>
        <v>5900000</v>
      </c>
      <c r="F23" s="14">
        <f ca="1"/>
        <v>424800000</v>
      </c>
      <c r="G23" s="13"/>
      <c r="H23" s="11"/>
      <c r="L23" s="12"/>
    </row>
    <row r="24" spans="1:12" ht="13.5" customHeight="1" x14ac:dyDescent="0.2">
      <c r="A24" s="14" t="s">
        <v>0</v>
      </c>
      <c r="B24" s="14" t="s">
        <v>22</v>
      </c>
      <c r="C24" s="15">
        <v>40846</v>
      </c>
      <c r="D24" s="14">
        <v>23</v>
      </c>
      <c r="E24" s="14">
        <f ca="1"/>
        <v>1499000</v>
      </c>
      <c r="F24" s="14">
        <f ca="1"/>
        <v>34477000</v>
      </c>
      <c r="G24" s="13"/>
      <c r="H24" s="11"/>
      <c r="L24" s="12"/>
    </row>
    <row r="25" spans="1:12" ht="13.5" customHeight="1" x14ac:dyDescent="0.2">
      <c r="A25" s="14" t="s">
        <v>2</v>
      </c>
      <c r="B25" s="14" t="s">
        <v>10</v>
      </c>
      <c r="C25" s="15">
        <v>40846</v>
      </c>
      <c r="D25" s="14">
        <v>150</v>
      </c>
      <c r="E25" s="14">
        <f ca="1"/>
        <v>6989000</v>
      </c>
      <c r="F25" s="14">
        <f ca="1"/>
        <v>943515000</v>
      </c>
      <c r="G25" s="13"/>
      <c r="H25" s="11"/>
      <c r="L25" s="12"/>
    </row>
    <row r="26" spans="1:12" ht="13.5" customHeight="1" x14ac:dyDescent="0.2">
      <c r="A26" s="14" t="s">
        <v>2</v>
      </c>
      <c r="B26" s="14" t="s">
        <v>7</v>
      </c>
      <c r="C26" s="15">
        <v>40872</v>
      </c>
      <c r="D26" s="14">
        <v>60</v>
      </c>
      <c r="E26" s="14">
        <f ca="1"/>
        <v>7499000</v>
      </c>
      <c r="F26" s="14">
        <f ca="1"/>
        <v>404946000</v>
      </c>
      <c r="G26" s="13"/>
      <c r="H26" s="11"/>
      <c r="L26" s="12"/>
    </row>
    <row r="27" spans="1:12" ht="13.5" customHeight="1" x14ac:dyDescent="0.2">
      <c r="A27" s="14" t="s">
        <v>2</v>
      </c>
      <c r="B27" s="14" t="s">
        <v>4</v>
      </c>
      <c r="C27" s="15">
        <v>40876</v>
      </c>
      <c r="D27" s="14">
        <v>8</v>
      </c>
      <c r="E27" s="14" t="str">
        <f ca="1"/>
        <v>Chưa có giá</v>
      </c>
      <c r="F27" s="14" t="e">
        <f ca="1"/>
        <v>#VALUE!</v>
      </c>
      <c r="G27" s="13"/>
      <c r="H27" s="11"/>
      <c r="L27" s="12"/>
    </row>
    <row r="28" spans="1:12" ht="13.5" customHeight="1" x14ac:dyDescent="0.2">
      <c r="A28" s="14" t="s">
        <v>2</v>
      </c>
      <c r="B28" s="14" t="s">
        <v>12</v>
      </c>
      <c r="C28" s="15">
        <v>40887</v>
      </c>
      <c r="D28" s="14">
        <v>41</v>
      </c>
      <c r="E28" s="14">
        <f ca="1"/>
        <v>5900000</v>
      </c>
      <c r="F28" s="14">
        <f ca="1"/>
        <v>217710000</v>
      </c>
      <c r="G28" s="13"/>
      <c r="H28" s="11"/>
      <c r="L28" s="12"/>
    </row>
    <row r="29" spans="1:12" ht="13.5" customHeight="1" x14ac:dyDescent="0.2">
      <c r="A29" s="14" t="s">
        <v>1</v>
      </c>
      <c r="B29" s="14" t="s">
        <v>19</v>
      </c>
      <c r="C29" s="15">
        <v>40889</v>
      </c>
      <c r="D29" s="14">
        <v>20</v>
      </c>
      <c r="E29" s="14">
        <f ca="1"/>
        <v>5800000</v>
      </c>
      <c r="F29" s="14">
        <f ca="1"/>
        <v>116000000</v>
      </c>
      <c r="G29" s="13"/>
      <c r="H29" s="11"/>
      <c r="L29" s="12"/>
    </row>
    <row r="30" spans="1:12" ht="13.5" customHeight="1" x14ac:dyDescent="0.2">
      <c r="A30" s="14" t="s">
        <v>1</v>
      </c>
      <c r="B30" s="14" t="s">
        <v>20</v>
      </c>
      <c r="C30" s="15">
        <v>40906</v>
      </c>
      <c r="D30" s="14">
        <v>87</v>
      </c>
      <c r="E30" s="14">
        <f ca="1"/>
        <v>2500000</v>
      </c>
      <c r="F30" s="14">
        <f ca="1"/>
        <v>217500000</v>
      </c>
      <c r="G30" s="13"/>
      <c r="H30" s="11"/>
      <c r="L30" s="12"/>
    </row>
    <row r="31" spans="1:12" ht="12.75" x14ac:dyDescent="0.2">
      <c r="A31"/>
      <c r="B31"/>
      <c r="C31" s="47" t="s">
        <v>33</v>
      </c>
      <c r="D31" s="48"/>
      <c r="E31" s="49"/>
      <c r="F31" s="14">
        <f t="array" aca="1" ref="F31" ca="1">SUM(IF(ISERROR(F4:F30),0,F4:F30))</f>
        <v>5491922300</v>
      </c>
    </row>
    <row r="33" spans="1:17" ht="12.75" x14ac:dyDescent="0.2">
      <c r="A33"/>
      <c r="B33"/>
    </row>
    <row r="35" spans="1:17" ht="12.75" x14ac:dyDescent="0.2">
      <c r="A35" s="16" t="s">
        <v>26</v>
      </c>
      <c r="B35" s="16" t="s">
        <v>27</v>
      </c>
      <c r="C35" s="16" t="s">
        <v>35</v>
      </c>
      <c r="D35" t="s">
        <v>36</v>
      </c>
      <c r="E35"/>
      <c r="F35"/>
      <c r="G35"/>
      <c r="H35"/>
      <c r="I35"/>
      <c r="J35"/>
      <c r="K35"/>
      <c r="L35"/>
      <c r="M35"/>
      <c r="N35"/>
      <c r="O35"/>
      <c r="P35"/>
      <c r="Q35"/>
    </row>
    <row r="36" spans="1:17" ht="12.75" x14ac:dyDescent="0.2">
      <c r="A36" t="s">
        <v>2</v>
      </c>
      <c r="B36" t="s">
        <v>10</v>
      </c>
      <c r="C36" t="s">
        <v>37</v>
      </c>
      <c r="D36" s="17">
        <v>211</v>
      </c>
      <c r="E36"/>
      <c r="F36"/>
      <c r="G36"/>
      <c r="H36"/>
      <c r="I36"/>
      <c r="J36"/>
      <c r="K36"/>
      <c r="L36"/>
      <c r="M36"/>
      <c r="N36"/>
      <c r="O36"/>
      <c r="P36"/>
      <c r="Q36"/>
    </row>
    <row r="37" spans="1:17" ht="12.75" x14ac:dyDescent="0.2">
      <c r="A37"/>
      <c r="B37"/>
      <c r="C37" t="s">
        <v>42</v>
      </c>
      <c r="D37" s="17">
        <v>3</v>
      </c>
      <c r="E37"/>
      <c r="F37"/>
      <c r="G37"/>
      <c r="H37"/>
      <c r="I37"/>
      <c r="J37"/>
      <c r="K37"/>
      <c r="L37"/>
      <c r="M37"/>
      <c r="N37"/>
      <c r="O37"/>
      <c r="P37"/>
      <c r="Q37"/>
    </row>
    <row r="38" spans="1:17" ht="12.75" x14ac:dyDescent="0.2">
      <c r="A38"/>
      <c r="B38" t="s">
        <v>4</v>
      </c>
      <c r="C38" t="s">
        <v>37</v>
      </c>
      <c r="D38" s="17">
        <v>8</v>
      </c>
      <c r="E38"/>
      <c r="F38"/>
      <c r="G38"/>
      <c r="H38"/>
      <c r="I38"/>
      <c r="J38"/>
      <c r="K38"/>
      <c r="L38"/>
      <c r="M38"/>
      <c r="N38"/>
      <c r="O38"/>
      <c r="P38"/>
      <c r="Q38"/>
    </row>
    <row r="39" spans="1:17" ht="12.75" x14ac:dyDescent="0.2">
      <c r="A39"/>
      <c r="B39"/>
      <c r="C39" t="s">
        <v>42</v>
      </c>
      <c r="D39" s="17">
        <v>1</v>
      </c>
      <c r="E39"/>
      <c r="F39"/>
      <c r="G39"/>
      <c r="H39"/>
      <c r="I39"/>
      <c r="J39"/>
      <c r="K39"/>
      <c r="L39"/>
      <c r="M39"/>
      <c r="N39"/>
      <c r="O39"/>
      <c r="P39"/>
      <c r="Q39"/>
    </row>
    <row r="40" spans="1:17" ht="12.75" x14ac:dyDescent="0.2">
      <c r="A40"/>
      <c r="B40" t="s">
        <v>12</v>
      </c>
      <c r="C40" t="s">
        <v>37</v>
      </c>
      <c r="D40" s="17">
        <v>121</v>
      </c>
      <c r="E40"/>
      <c r="F40"/>
      <c r="G40"/>
      <c r="H40"/>
      <c r="I40"/>
      <c r="J40"/>
      <c r="K40"/>
      <c r="L40"/>
      <c r="M40"/>
      <c r="N40"/>
      <c r="O40"/>
      <c r="P40"/>
      <c r="Q40"/>
    </row>
    <row r="41" spans="1:17" ht="12.75" x14ac:dyDescent="0.2">
      <c r="A41"/>
      <c r="B41"/>
      <c r="C41" t="s">
        <v>42</v>
      </c>
      <c r="D41" s="17">
        <v>2</v>
      </c>
      <c r="E41"/>
      <c r="F41"/>
      <c r="G41"/>
      <c r="H41"/>
      <c r="I41"/>
      <c r="J41"/>
      <c r="K41"/>
      <c r="L41"/>
      <c r="M41"/>
      <c r="N41"/>
      <c r="O41"/>
      <c r="P41"/>
      <c r="Q41"/>
    </row>
    <row r="42" spans="1:17" ht="12.75" x14ac:dyDescent="0.2">
      <c r="A42"/>
      <c r="B42" t="s">
        <v>7</v>
      </c>
      <c r="C42" t="s">
        <v>37</v>
      </c>
      <c r="D42" s="17">
        <v>108</v>
      </c>
      <c r="E42"/>
      <c r="F42"/>
      <c r="G42"/>
      <c r="H42"/>
      <c r="I42"/>
      <c r="J42"/>
      <c r="K42"/>
      <c r="L42"/>
      <c r="M42"/>
      <c r="N42"/>
      <c r="O42"/>
      <c r="P42"/>
      <c r="Q42"/>
    </row>
    <row r="43" spans="1:17" ht="12.75" x14ac:dyDescent="0.2">
      <c r="A43"/>
      <c r="B43"/>
      <c r="C43" t="s">
        <v>42</v>
      </c>
      <c r="D43" s="17">
        <v>3</v>
      </c>
      <c r="E43"/>
      <c r="F43"/>
      <c r="G43"/>
      <c r="H43"/>
      <c r="I43"/>
      <c r="J43"/>
      <c r="K43"/>
      <c r="L43"/>
      <c r="M43"/>
      <c r="N43"/>
      <c r="O43"/>
      <c r="P43"/>
      <c r="Q43"/>
    </row>
    <row r="44" spans="1:17" ht="12.75" x14ac:dyDescent="0.2">
      <c r="A44" t="s">
        <v>38</v>
      </c>
      <c r="B44"/>
      <c r="C44"/>
      <c r="D44" s="17">
        <v>448</v>
      </c>
      <c r="E44"/>
      <c r="F44"/>
      <c r="G44"/>
      <c r="H44"/>
      <c r="I44"/>
      <c r="J44"/>
      <c r="K44"/>
      <c r="L44"/>
      <c r="M44"/>
      <c r="N44"/>
      <c r="O44"/>
      <c r="P44"/>
      <c r="Q44"/>
    </row>
    <row r="45" spans="1:17" ht="12.75" x14ac:dyDescent="0.2">
      <c r="A45" t="s">
        <v>43</v>
      </c>
      <c r="B45"/>
      <c r="C45"/>
      <c r="D45" s="17">
        <v>9</v>
      </c>
      <c r="E45"/>
      <c r="F45"/>
      <c r="G45"/>
      <c r="H45"/>
      <c r="I45"/>
      <c r="J45"/>
      <c r="K45"/>
      <c r="L45"/>
      <c r="M45"/>
      <c r="N45"/>
      <c r="O45"/>
      <c r="P45"/>
      <c r="Q45"/>
    </row>
    <row r="46" spans="1:17" ht="12.75" x14ac:dyDescent="0.2">
      <c r="A46" t="s">
        <v>0</v>
      </c>
      <c r="B46" t="s">
        <v>22</v>
      </c>
      <c r="C46" t="s">
        <v>37</v>
      </c>
      <c r="D46" s="17">
        <v>48</v>
      </c>
      <c r="E46"/>
      <c r="F46"/>
      <c r="G46"/>
      <c r="H46"/>
      <c r="I46"/>
      <c r="J46"/>
      <c r="K46"/>
      <c r="L46"/>
      <c r="M46"/>
      <c r="N46"/>
      <c r="O46"/>
      <c r="P46"/>
      <c r="Q46"/>
    </row>
    <row r="47" spans="1:17" ht="12.75" x14ac:dyDescent="0.2">
      <c r="A47"/>
      <c r="B47"/>
      <c r="C47" t="s">
        <v>42</v>
      </c>
      <c r="D47" s="17">
        <v>2</v>
      </c>
      <c r="E47"/>
      <c r="F47"/>
      <c r="G47"/>
      <c r="H47"/>
      <c r="I47"/>
      <c r="J47"/>
      <c r="K47"/>
      <c r="L47"/>
      <c r="M47"/>
      <c r="N47"/>
      <c r="O47"/>
      <c r="P47"/>
      <c r="Q47"/>
    </row>
    <row r="48" spans="1:17" ht="12.75" x14ac:dyDescent="0.2">
      <c r="A48"/>
      <c r="B48" t="s">
        <v>8</v>
      </c>
      <c r="C48" t="s">
        <v>37</v>
      </c>
      <c r="D48" s="17">
        <v>9</v>
      </c>
      <c r="E48"/>
      <c r="F48"/>
      <c r="G48"/>
      <c r="H48"/>
      <c r="I48"/>
      <c r="J48"/>
      <c r="K48"/>
      <c r="L48"/>
      <c r="M48"/>
      <c r="N48"/>
      <c r="O48"/>
      <c r="P48"/>
      <c r="Q48"/>
    </row>
    <row r="49" spans="1:17" ht="12.75" x14ac:dyDescent="0.2">
      <c r="A49"/>
      <c r="B49"/>
      <c r="C49" t="s">
        <v>42</v>
      </c>
      <c r="D49" s="17">
        <v>1</v>
      </c>
      <c r="E49"/>
      <c r="F49"/>
      <c r="G49"/>
      <c r="H49"/>
      <c r="I49"/>
      <c r="J49"/>
      <c r="K49"/>
      <c r="L49"/>
      <c r="M49"/>
      <c r="N49"/>
      <c r="O49"/>
      <c r="P49"/>
      <c r="Q49"/>
    </row>
    <row r="50" spans="1:17" ht="12.75" x14ac:dyDescent="0.2">
      <c r="A50"/>
      <c r="B50" t="s">
        <v>21</v>
      </c>
      <c r="C50" t="s">
        <v>37</v>
      </c>
      <c r="D50" s="17">
        <v>95</v>
      </c>
      <c r="E50"/>
      <c r="F50"/>
      <c r="G50"/>
      <c r="H50"/>
      <c r="I50"/>
      <c r="J50"/>
      <c r="K50"/>
      <c r="L50"/>
      <c r="M50"/>
      <c r="N50"/>
      <c r="O50"/>
      <c r="P50"/>
      <c r="Q50"/>
    </row>
    <row r="51" spans="1:17" ht="12.75" x14ac:dyDescent="0.2">
      <c r="A51"/>
      <c r="B51"/>
      <c r="C51" t="s">
        <v>42</v>
      </c>
      <c r="D51" s="17">
        <v>2</v>
      </c>
      <c r="E51"/>
      <c r="F51"/>
      <c r="G51"/>
      <c r="H51"/>
      <c r="I51"/>
      <c r="J51"/>
      <c r="K51"/>
      <c r="L51"/>
      <c r="M51"/>
      <c r="N51"/>
      <c r="O51"/>
      <c r="P51"/>
      <c r="Q51"/>
    </row>
    <row r="52" spans="1:17" ht="12.75" x14ac:dyDescent="0.2">
      <c r="A52"/>
      <c r="B52" t="s">
        <v>5</v>
      </c>
      <c r="C52" t="s">
        <v>37</v>
      </c>
      <c r="D52" s="17">
        <v>31</v>
      </c>
      <c r="E52"/>
      <c r="F52"/>
      <c r="G52"/>
      <c r="H52"/>
      <c r="I52"/>
      <c r="J52"/>
      <c r="K52"/>
      <c r="L52"/>
      <c r="M52"/>
      <c r="N52"/>
      <c r="O52"/>
      <c r="P52"/>
      <c r="Q52"/>
    </row>
    <row r="53" spans="1:17" ht="12.75" x14ac:dyDescent="0.2">
      <c r="A53"/>
      <c r="B53"/>
      <c r="C53" t="s">
        <v>42</v>
      </c>
      <c r="D53" s="17">
        <v>2</v>
      </c>
      <c r="E53"/>
      <c r="F53"/>
      <c r="G53"/>
      <c r="H53"/>
      <c r="I53"/>
      <c r="J53"/>
      <c r="K53"/>
      <c r="L53"/>
      <c r="M53"/>
      <c r="N53"/>
      <c r="O53"/>
      <c r="P53"/>
      <c r="Q53"/>
    </row>
    <row r="54" spans="1:17" ht="12.75" x14ac:dyDescent="0.2">
      <c r="A54" t="s">
        <v>39</v>
      </c>
      <c r="B54"/>
      <c r="C54"/>
      <c r="D54" s="17">
        <v>183</v>
      </c>
      <c r="E54"/>
      <c r="F54"/>
      <c r="G54"/>
      <c r="H54"/>
      <c r="I54"/>
      <c r="J54"/>
      <c r="K54"/>
      <c r="L54"/>
      <c r="M54"/>
      <c r="N54"/>
      <c r="O54"/>
      <c r="P54"/>
      <c r="Q54"/>
    </row>
    <row r="55" spans="1:17" ht="12.75" x14ac:dyDescent="0.2">
      <c r="A55" t="s">
        <v>44</v>
      </c>
      <c r="B55"/>
      <c r="C55"/>
      <c r="D55" s="17">
        <v>7</v>
      </c>
      <c r="E55"/>
      <c r="F55"/>
      <c r="G55"/>
      <c r="H55"/>
      <c r="I55"/>
      <c r="J55"/>
      <c r="K55"/>
      <c r="L55"/>
      <c r="M55"/>
      <c r="N55"/>
      <c r="O55"/>
      <c r="P55"/>
      <c r="Q55"/>
    </row>
    <row r="56" spans="1:17" ht="12.75" x14ac:dyDescent="0.2">
      <c r="A56" t="s">
        <v>1</v>
      </c>
      <c r="B56" t="s">
        <v>11</v>
      </c>
      <c r="C56" t="s">
        <v>37</v>
      </c>
      <c r="D56" s="17">
        <v>100</v>
      </c>
      <c r="E56"/>
      <c r="F56"/>
      <c r="G56"/>
      <c r="H56"/>
      <c r="I56"/>
      <c r="J56"/>
      <c r="K56"/>
      <c r="L56"/>
      <c r="M56"/>
      <c r="N56"/>
      <c r="O56"/>
      <c r="P56"/>
      <c r="Q56"/>
    </row>
    <row r="57" spans="1:17" ht="12.75" x14ac:dyDescent="0.2">
      <c r="A57"/>
      <c r="B57"/>
      <c r="C57" t="s">
        <v>42</v>
      </c>
      <c r="D57" s="17">
        <v>1</v>
      </c>
      <c r="E57"/>
      <c r="F57"/>
      <c r="G57"/>
      <c r="H57"/>
      <c r="I57"/>
      <c r="J57"/>
      <c r="K57"/>
      <c r="L57"/>
      <c r="M57"/>
      <c r="N57"/>
      <c r="O57"/>
      <c r="P57"/>
      <c r="Q57"/>
    </row>
    <row r="58" spans="1:17" ht="12.75" x14ac:dyDescent="0.2">
      <c r="A58"/>
      <c r="B58" t="s">
        <v>9</v>
      </c>
      <c r="C58" t="s">
        <v>37</v>
      </c>
      <c r="D58" s="17">
        <v>25</v>
      </c>
      <c r="E58"/>
      <c r="F58"/>
      <c r="G58"/>
      <c r="H58"/>
      <c r="I58"/>
      <c r="J58"/>
      <c r="K58"/>
      <c r="L58"/>
      <c r="M58"/>
      <c r="N58"/>
      <c r="O58"/>
      <c r="P58"/>
      <c r="Q58"/>
    </row>
    <row r="59" spans="1:17" ht="12.75" x14ac:dyDescent="0.2">
      <c r="A59"/>
      <c r="B59"/>
      <c r="C59" t="s">
        <v>42</v>
      </c>
      <c r="D59" s="17">
        <v>1</v>
      </c>
      <c r="E59"/>
      <c r="F59"/>
      <c r="G59"/>
      <c r="H59"/>
      <c r="I59"/>
      <c r="J59"/>
      <c r="K59"/>
      <c r="L59"/>
      <c r="M59"/>
      <c r="N59"/>
      <c r="O59"/>
      <c r="P59"/>
      <c r="Q59"/>
    </row>
    <row r="60" spans="1:17" ht="12.75" x14ac:dyDescent="0.2">
      <c r="A60"/>
      <c r="B60" t="s">
        <v>6</v>
      </c>
      <c r="C60" t="s">
        <v>37</v>
      </c>
      <c r="D60" s="17">
        <v>22</v>
      </c>
      <c r="E60"/>
      <c r="F60"/>
      <c r="G60"/>
      <c r="H60"/>
      <c r="I60"/>
      <c r="J60"/>
      <c r="K60"/>
      <c r="L60"/>
      <c r="M60"/>
      <c r="N60"/>
      <c r="O60"/>
      <c r="P60"/>
      <c r="Q60"/>
    </row>
    <row r="61" spans="1:17" ht="12.75" x14ac:dyDescent="0.2">
      <c r="A61"/>
      <c r="B61"/>
      <c r="C61" t="s">
        <v>42</v>
      </c>
      <c r="D61" s="17">
        <v>2</v>
      </c>
      <c r="E61"/>
      <c r="F61"/>
      <c r="G61"/>
      <c r="H61"/>
      <c r="I61"/>
      <c r="J61"/>
      <c r="K61"/>
      <c r="L61"/>
      <c r="M61"/>
      <c r="N61"/>
      <c r="O61"/>
      <c r="P61"/>
      <c r="Q61"/>
    </row>
    <row r="62" spans="1:17" ht="12.75" x14ac:dyDescent="0.2">
      <c r="A62"/>
      <c r="B62" t="s">
        <v>19</v>
      </c>
      <c r="C62" t="s">
        <v>37</v>
      </c>
      <c r="D62" s="17">
        <v>20</v>
      </c>
      <c r="E62"/>
      <c r="F62"/>
      <c r="G62"/>
      <c r="H62"/>
      <c r="I62"/>
      <c r="J62"/>
      <c r="K62"/>
      <c r="L62"/>
      <c r="M62"/>
      <c r="N62"/>
      <c r="O62"/>
      <c r="P62"/>
      <c r="Q62"/>
    </row>
    <row r="63" spans="1:17" ht="12.75" x14ac:dyDescent="0.2">
      <c r="A63"/>
      <c r="B63"/>
      <c r="C63" t="s">
        <v>42</v>
      </c>
      <c r="D63" s="17">
        <v>1</v>
      </c>
      <c r="E63"/>
      <c r="F63"/>
      <c r="G63"/>
      <c r="H63"/>
      <c r="I63"/>
      <c r="J63"/>
      <c r="K63"/>
      <c r="L63"/>
      <c r="M63"/>
      <c r="N63"/>
      <c r="O63"/>
      <c r="P63"/>
      <c r="Q63"/>
    </row>
    <row r="64" spans="1:17" ht="12.75" x14ac:dyDescent="0.2">
      <c r="A64"/>
      <c r="B64" t="s">
        <v>25</v>
      </c>
      <c r="C64" t="s">
        <v>37</v>
      </c>
      <c r="D64" s="17">
        <v>85</v>
      </c>
      <c r="E64"/>
      <c r="F64"/>
      <c r="G64"/>
      <c r="H64"/>
      <c r="I64"/>
      <c r="J64"/>
      <c r="K64"/>
      <c r="L64"/>
      <c r="M64"/>
      <c r="N64"/>
      <c r="O64"/>
      <c r="P64"/>
      <c r="Q64"/>
    </row>
    <row r="65" spans="1:4" ht="12.75" x14ac:dyDescent="0.2">
      <c r="A65"/>
      <c r="B65"/>
      <c r="C65" t="s">
        <v>42</v>
      </c>
      <c r="D65" s="17">
        <v>2</v>
      </c>
    </row>
    <row r="66" spans="1:4" ht="12.75" x14ac:dyDescent="0.2">
      <c r="A66"/>
      <c r="B66" t="s">
        <v>20</v>
      </c>
      <c r="C66" t="s">
        <v>37</v>
      </c>
      <c r="D66" s="17">
        <v>172</v>
      </c>
    </row>
    <row r="67" spans="1:4" ht="12.75" x14ac:dyDescent="0.2">
      <c r="A67"/>
      <c r="B67"/>
      <c r="C67" t="s">
        <v>42</v>
      </c>
      <c r="D67" s="17">
        <v>2</v>
      </c>
    </row>
    <row r="68" spans="1:4" ht="12.75" x14ac:dyDescent="0.2">
      <c r="A68"/>
      <c r="B68" t="s">
        <v>3</v>
      </c>
      <c r="C68" t="s">
        <v>37</v>
      </c>
      <c r="D68" s="17">
        <v>68</v>
      </c>
    </row>
    <row r="69" spans="1:4" ht="12.75" x14ac:dyDescent="0.2">
      <c r="A69"/>
      <c r="B69"/>
      <c r="C69" t="s">
        <v>42</v>
      </c>
      <c r="D69" s="17">
        <v>2</v>
      </c>
    </row>
    <row r="70" spans="1:4" ht="12.75" x14ac:dyDescent="0.2">
      <c r="A70" t="s">
        <v>40</v>
      </c>
      <c r="B70"/>
      <c r="C70"/>
      <c r="D70" s="17">
        <v>492</v>
      </c>
    </row>
    <row r="71" spans="1:4" ht="12.75" x14ac:dyDescent="0.2">
      <c r="A71" t="s">
        <v>45</v>
      </c>
      <c r="B71"/>
      <c r="C71"/>
      <c r="D71" s="17">
        <v>11</v>
      </c>
    </row>
    <row r="72" spans="1:4" ht="12.75" x14ac:dyDescent="0.2">
      <c r="A72" t="s">
        <v>41</v>
      </c>
      <c r="B72"/>
      <c r="C72"/>
      <c r="D72" s="17">
        <v>1123</v>
      </c>
    </row>
    <row r="73" spans="1:4" ht="12.75" x14ac:dyDescent="0.2">
      <c r="A73" t="s">
        <v>46</v>
      </c>
      <c r="B73"/>
      <c r="C73"/>
      <c r="D73" s="17">
        <v>27</v>
      </c>
    </row>
    <row r="74" spans="1:4" ht="12.75" x14ac:dyDescent="0.2">
      <c r="A74"/>
      <c r="B74"/>
      <c r="C74"/>
    </row>
    <row r="75" spans="1:4" ht="12.75" x14ac:dyDescent="0.2">
      <c r="A75"/>
      <c r="B75"/>
      <c r="C75"/>
    </row>
    <row r="76" spans="1:4" ht="12.75" x14ac:dyDescent="0.2">
      <c r="A76"/>
      <c r="B76"/>
      <c r="C76"/>
    </row>
    <row r="77" spans="1:4" ht="12.75" x14ac:dyDescent="0.2">
      <c r="A77"/>
      <c r="B77"/>
      <c r="C77"/>
    </row>
    <row r="78" spans="1:4" ht="12.75" x14ac:dyDescent="0.2">
      <c r="A78"/>
      <c r="B78"/>
      <c r="C78"/>
    </row>
    <row r="79" spans="1:4" ht="12.75" x14ac:dyDescent="0.2">
      <c r="A79"/>
      <c r="B79"/>
      <c r="C79"/>
    </row>
    <row r="80" spans="1:4" ht="12.75" x14ac:dyDescent="0.2">
      <c r="A80"/>
      <c r="B80"/>
      <c r="C80"/>
    </row>
    <row r="81" spans="1:3" ht="12.75" x14ac:dyDescent="0.2">
      <c r="A81"/>
      <c r="B81"/>
      <c r="C81"/>
    </row>
    <row r="82" spans="1:3" ht="12.75" x14ac:dyDescent="0.2">
      <c r="A82"/>
      <c r="B82"/>
      <c r="C82"/>
    </row>
    <row r="83" spans="1:3" ht="12.75" x14ac:dyDescent="0.2">
      <c r="A83"/>
      <c r="B83"/>
      <c r="C83"/>
    </row>
    <row r="84" spans="1:3" ht="12.75" x14ac:dyDescent="0.2">
      <c r="A84"/>
      <c r="B84"/>
      <c r="C84"/>
    </row>
    <row r="85" spans="1:3" ht="12.75" x14ac:dyDescent="0.2">
      <c r="A85"/>
      <c r="B85"/>
    </row>
    <row r="86" spans="1:3" ht="12.75" x14ac:dyDescent="0.2">
      <c r="A86"/>
      <c r="B86"/>
    </row>
    <row r="87" spans="1:3" ht="12.75" x14ac:dyDescent="0.2">
      <c r="A87"/>
      <c r="B87"/>
    </row>
    <row r="88" spans="1:3" ht="12.75" x14ac:dyDescent="0.2">
      <c r="A88"/>
      <c r="B88"/>
    </row>
    <row r="89" spans="1:3" ht="12.75" x14ac:dyDescent="0.2">
      <c r="A89"/>
      <c r="B89"/>
    </row>
    <row r="90" spans="1:3" ht="12.75" x14ac:dyDescent="0.2">
      <c r="A90"/>
      <c r="B90"/>
    </row>
    <row r="91" spans="1:3" ht="12.75" x14ac:dyDescent="0.2">
      <c r="A91"/>
      <c r="B91"/>
    </row>
    <row r="92" spans="1:3" ht="12.75" x14ac:dyDescent="0.2">
      <c r="A92"/>
    </row>
    <row r="93" spans="1:3" ht="12.75" x14ac:dyDescent="0.2">
      <c r="A93"/>
    </row>
    <row r="94" spans="1:3" ht="12.75" x14ac:dyDescent="0.2">
      <c r="A94"/>
    </row>
    <row r="95" spans="1:3" ht="12.75" x14ac:dyDescent="0.2">
      <c r="A95"/>
    </row>
    <row r="96" spans="1:3" ht="12.75" x14ac:dyDescent="0.2">
      <c r="A96"/>
    </row>
    <row r="97" spans="1:1" ht="12.75" x14ac:dyDescent="0.2">
      <c r="A97"/>
    </row>
    <row r="98" spans="1:1" ht="12.75" x14ac:dyDescent="0.2">
      <c r="A98"/>
    </row>
    <row r="99" spans="1:1" ht="12.75" x14ac:dyDescent="0.2">
      <c r="A99"/>
    </row>
    <row r="100" spans="1:1" ht="12.75" x14ac:dyDescent="0.2">
      <c r="A100"/>
    </row>
    <row r="101" spans="1:1" ht="12.75" x14ac:dyDescent="0.2">
      <c r="A101"/>
    </row>
    <row r="102" spans="1:1" ht="12.75" x14ac:dyDescent="0.2">
      <c r="A102"/>
    </row>
    <row r="103" spans="1:1" ht="12.75" x14ac:dyDescent="0.2">
      <c r="A103"/>
    </row>
    <row r="104" spans="1:1" ht="12.75" x14ac:dyDescent="0.2">
      <c r="A104"/>
    </row>
    <row r="105" spans="1:1" ht="12.75" x14ac:dyDescent="0.2">
      <c r="A105"/>
    </row>
    <row r="106" spans="1:1" ht="12.75" x14ac:dyDescent="0.2">
      <c r="A106"/>
    </row>
    <row r="107" spans="1:1" ht="12.75" x14ac:dyDescent="0.2">
      <c r="A107"/>
    </row>
    <row r="108" spans="1:1" ht="12.75" x14ac:dyDescent="0.2">
      <c r="A108"/>
    </row>
    <row r="109" spans="1:1" ht="12.75" x14ac:dyDescent="0.2">
      <c r="A109"/>
    </row>
    <row r="110" spans="1:1" ht="12.75" x14ac:dyDescent="0.2">
      <c r="A110"/>
    </row>
    <row r="111" spans="1:1" ht="12.75" x14ac:dyDescent="0.2">
      <c r="A111"/>
    </row>
  </sheetData>
  <sheetProtection selectLockedCells="1"/>
  <sortState ref="A4:F30">
    <sortCondition ref="C4:C30"/>
  </sortState>
  <mergeCells count="3">
    <mergeCell ref="A1:F1"/>
    <mergeCell ref="A2:F2"/>
    <mergeCell ref="C31:E31"/>
  </mergeCells>
  <phoneticPr fontId="1" type="noConversion"/>
  <conditionalFormatting sqref="A4:F30">
    <cfRule type="expression" dxfId="0" priority="1">
      <formula>OR(AND($A4="Samsung",MONTH($C4)&lt;10),$A4="Motorola")</formula>
    </cfRule>
  </conditionalFormatting>
  <dataValidations count="3">
    <dataValidation type="list" allowBlank="1" showInputMessage="1" showErrorMessage="1" sqref="B4:B30">
      <formula1>INDIRECT(A4)</formula1>
    </dataValidation>
    <dataValidation type="custom" showInputMessage="1" showErrorMessage="1" sqref="C4">
      <formula1>AND(MONTH(C4)&gt;=7,YEAR(C4)=2011)</formula1>
    </dataValidation>
    <dataValidation type="custom" showInputMessage="1" showErrorMessage="1" sqref="C5:C30">
      <formula1>AND(MONTH(C4)&gt;=7,YEAR(C4)=2011,C5&lt;&gt;"",C5&gt;=C4)</formula1>
    </dataValidation>
  </dataValidations>
  <pageMargins left="0.75" right="0.75" top="1" bottom="1" header="0.5" footer="0.5"/>
  <pageSetup orientation="portrait" horizontalDpi="200" verticalDpi="200" r:id="rId2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DanhMuc!$D$2:$D$4</xm:f>
          </x14:formula1>
          <xm:sqref>A4:A30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>
      <selection activeCell="B1" sqref="B1"/>
    </sheetView>
  </sheetViews>
  <sheetFormatPr defaultColWidth="0" defaultRowHeight="12.75" customHeight="1" zeroHeight="1" x14ac:dyDescent="0.2"/>
  <cols>
    <col min="1" max="2" width="8" style="40" customWidth="1"/>
    <col min="3" max="3" width="20.75" style="40" customWidth="1"/>
    <col min="4" max="4" width="4.875" style="40" customWidth="1"/>
    <col min="5" max="5" width="19.75" style="40" customWidth="1"/>
    <col min="6" max="7" width="8" style="40" customWidth="1"/>
    <col min="8" max="8" width="0.25" style="39" customWidth="1"/>
    <col min="9" max="16384" width="0" style="40" hidden="1"/>
  </cols>
  <sheetData>
    <row r="1" spans="1:8" ht="44.25" customHeight="1" x14ac:dyDescent="0.2">
      <c r="A1" s="18"/>
      <c r="B1" s="18"/>
      <c r="C1" s="50" t="s">
        <v>48</v>
      </c>
      <c r="D1" s="51"/>
      <c r="E1" s="51"/>
      <c r="F1" s="18"/>
      <c r="G1" s="18"/>
    </row>
    <row r="2" spans="1:8" ht="12.75" customHeight="1" x14ac:dyDescent="0.2">
      <c r="A2" s="18"/>
      <c r="B2" s="18"/>
      <c r="C2" s="51"/>
      <c r="D2" s="51"/>
      <c r="E2" s="51"/>
      <c r="F2" s="18"/>
      <c r="G2" s="18"/>
    </row>
    <row r="3" spans="1:8" ht="20.25" x14ac:dyDescent="0.3">
      <c r="A3" s="18"/>
      <c r="B3" s="18"/>
      <c r="C3" s="19"/>
      <c r="D3" s="19"/>
      <c r="E3" s="19"/>
      <c r="F3" s="18"/>
      <c r="G3" s="18"/>
    </row>
    <row r="4" spans="1:8" ht="21.75" customHeight="1" x14ac:dyDescent="0.2">
      <c r="A4" s="18"/>
      <c r="B4" s="18"/>
      <c r="C4" s="52" t="s">
        <v>49</v>
      </c>
      <c r="D4" s="52"/>
      <c r="E4" s="20">
        <f>SUMIFS(ChiTiet!D4:D30,ChiTiet!A4:A30,TongKet!C10,ChiTiet!B4:B30,TongKet!E10)</f>
        <v>31</v>
      </c>
      <c r="F4" s="18"/>
      <c r="G4" s="18"/>
    </row>
    <row r="5" spans="1:8" ht="15.75" x14ac:dyDescent="0.25">
      <c r="A5" s="18"/>
      <c r="B5" s="18"/>
      <c r="C5" s="53"/>
      <c r="D5" s="53"/>
      <c r="E5" s="21"/>
      <c r="F5" s="18"/>
      <c r="G5" s="18"/>
    </row>
    <row r="6" spans="1:8" x14ac:dyDescent="0.2">
      <c r="A6" s="18"/>
      <c r="B6" s="18"/>
      <c r="C6" s="18"/>
      <c r="D6" s="18"/>
      <c r="E6" s="18"/>
      <c r="F6" s="18"/>
      <c r="G6" s="18"/>
    </row>
    <row r="7" spans="1:8" x14ac:dyDescent="0.2">
      <c r="A7" s="18"/>
      <c r="B7" s="18"/>
      <c r="C7" s="18"/>
      <c r="D7" s="18"/>
      <c r="E7" s="18"/>
      <c r="F7" s="18"/>
      <c r="G7" s="18"/>
    </row>
    <row r="8" spans="1:8" ht="26.25" customHeight="1" x14ac:dyDescent="0.25">
      <c r="A8" s="18"/>
      <c r="B8" s="22"/>
      <c r="C8" s="23" t="s">
        <v>50</v>
      </c>
      <c r="D8" s="24"/>
      <c r="E8" s="23" t="s">
        <v>51</v>
      </c>
      <c r="F8" s="25"/>
      <c r="G8" s="18"/>
    </row>
    <row r="9" spans="1:8" ht="32.25" x14ac:dyDescent="0.4">
      <c r="A9" s="18"/>
      <c r="B9" s="26"/>
      <c r="C9" s="27" t="s">
        <v>47</v>
      </c>
      <c r="D9" s="28"/>
      <c r="E9" s="27" t="s">
        <v>47</v>
      </c>
      <c r="F9" s="29"/>
      <c r="G9" s="18"/>
    </row>
    <row r="10" spans="1:8" s="42" customFormat="1" ht="18" x14ac:dyDescent="0.25">
      <c r="A10" s="30"/>
      <c r="B10" s="31"/>
      <c r="C10" s="32" t="s">
        <v>0</v>
      </c>
      <c r="D10" s="33"/>
      <c r="E10" s="32" t="s">
        <v>5</v>
      </c>
      <c r="F10" s="34"/>
      <c r="G10" s="30"/>
      <c r="H10" s="41"/>
    </row>
    <row r="11" spans="1:8" ht="21.75" customHeight="1" x14ac:dyDescent="0.2">
      <c r="A11" s="18"/>
      <c r="B11" s="35"/>
      <c r="C11" s="36"/>
      <c r="D11" s="36"/>
      <c r="E11" s="36"/>
      <c r="F11" s="37"/>
      <c r="G11" s="18"/>
    </row>
    <row r="12" spans="1:8" x14ac:dyDescent="0.2">
      <c r="A12" s="18"/>
      <c r="B12" s="18"/>
      <c r="C12" s="18"/>
      <c r="D12" s="18"/>
      <c r="E12" s="18"/>
      <c r="F12" s="18"/>
      <c r="G12" s="18"/>
    </row>
    <row r="13" spans="1:8" x14ac:dyDescent="0.2">
      <c r="A13" s="18"/>
      <c r="B13" s="18"/>
      <c r="C13" s="18"/>
      <c r="D13" s="18"/>
      <c r="E13" s="18"/>
      <c r="F13" s="18"/>
      <c r="G13" s="18"/>
    </row>
    <row r="14" spans="1:8" x14ac:dyDescent="0.2">
      <c r="A14" s="18"/>
      <c r="B14" s="18"/>
      <c r="C14" s="18"/>
      <c r="D14" s="18"/>
      <c r="E14" s="18"/>
      <c r="F14" s="18"/>
      <c r="G14" s="18"/>
    </row>
    <row r="15" spans="1:8" x14ac:dyDescent="0.2">
      <c r="A15" s="18"/>
      <c r="B15" s="18"/>
      <c r="C15" s="18"/>
      <c r="D15" s="18"/>
      <c r="E15" s="18"/>
      <c r="F15" s="18"/>
      <c r="G15" s="18"/>
    </row>
    <row r="16" spans="1:8" ht="13.5" thickBot="1" x14ac:dyDescent="0.25">
      <c r="A16" s="38"/>
      <c r="B16" s="38"/>
      <c r="C16" s="38"/>
      <c r="D16" s="38"/>
      <c r="E16" s="38"/>
      <c r="F16" s="38"/>
      <c r="G16" s="38"/>
    </row>
    <row r="17" spans="4:4" hidden="1" x14ac:dyDescent="0.2"/>
    <row r="18" spans="4:4" hidden="1" x14ac:dyDescent="0.2">
      <c r="D18" s="43"/>
    </row>
  </sheetData>
  <mergeCells count="3">
    <mergeCell ref="C1:E2"/>
    <mergeCell ref="C4:D4"/>
    <mergeCell ref="C5:D5"/>
  </mergeCells>
  <dataValidations count="1">
    <dataValidation type="list" allowBlank="1" showInputMessage="1" showErrorMessage="1" sqref="E10">
      <formula1>INDIRECT($C$10)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DanhMuc!$D$2:$D$4</xm:f>
          </x14:formula1>
          <xm:sqref>C10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DanhMuc</vt:lpstr>
      <vt:lpstr>ChiTiet</vt:lpstr>
      <vt:lpstr>TongKet</vt:lpstr>
      <vt:lpstr>DGMotorola</vt:lpstr>
      <vt:lpstr>DGNokia</vt:lpstr>
      <vt:lpstr>DGSamsung</vt:lpstr>
      <vt:lpstr>Motorola</vt:lpstr>
      <vt:lpstr>Nokia</vt:lpstr>
      <vt:lpstr>Samsung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THANHAN</dc:creator>
  <cp:lastModifiedBy>Nguyễn Trần Đà Thư Channel</cp:lastModifiedBy>
  <dcterms:created xsi:type="dcterms:W3CDTF">2009-11-02T19:30:54Z</dcterms:created>
  <dcterms:modified xsi:type="dcterms:W3CDTF">2019-05-30T11:30:44Z</dcterms:modified>
</cp:coreProperties>
</file>